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4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5.xml" ContentType="application/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_rels/item4.xml.rels" ContentType="application/vnd.openxmlformats-package.relationships+xml"/>
  <Override PartName="/customXml/_rels/item5.xml.rels" ContentType="application/vnd.openxmlformats-package.relationships+xml"/>
  <Override PartName="/_rels/.rels" ContentType="application/vnd.openxmlformats-package.relationships+xml"/>
  <Override PartName="/customXml/itemProps6.xml" ContentType="application/vnd.openxmlformats-officedocument.customXmlProperties+xml"/>
  <Override PartName="/customXml/itemProps7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<Relationship Id="rId8" Type="http://schemas.openxmlformats.org/officeDocument/2006/relationships/customXml" Target="../customXml/item4.xml"/><Relationship Id="rId9" Type="http://schemas.openxmlformats.org/officeDocument/2006/relationships/customXml" Target="../customXml/item5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sum" sheetId="1" state="visible" r:id="rId3"/>
    <sheet name="LOT 3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<sst xmlns="http://schemas.openxmlformats.org/spreadsheetml/2006/main" count="163" uniqueCount="67">
  <si>
    <t xml:space="preserve">ANNEX 2. QUADRE DE DADES ECONÒMIQUES </t>
  </si>
  <si>
    <t xml:space="preserve">LOT 3</t>
  </si>
  <si>
    <t xml:space="preserve">DIVISIÓ DE COSTOS</t>
  </si>
  <si>
    <t xml:space="preserve">Costos  període 2026</t>
  </si>
  <si>
    <t xml:space="preserve">Costos  període 2027</t>
  </si>
  <si>
    <t xml:space="preserve">Costos període 2028</t>
  </si>
  <si>
    <t xml:space="preserve">Costos període 2029</t>
  </si>
  <si>
    <t xml:space="preserve">CASELLES EDITABLES</t>
  </si>
  <si>
    <t xml:space="preserve">COSTOS DIRECTES</t>
  </si>
  <si>
    <t xml:space="preserve">Preu de sortida</t>
  </si>
  <si>
    <t xml:space="preserve">Preu ofert</t>
  </si>
  <si>
    <t xml:space="preserve">Costos salarials</t>
  </si>
  <si>
    <t xml:space="preserve">Material i maquinària</t>
  </si>
  <si>
    <t xml:space="preserve">Respecte a la divisió de costos, si que cal omplir totes les caselles de color verd amb la vostre proposta.</t>
  </si>
  <si>
    <t xml:space="preserve">Total costos directes</t>
  </si>
  <si>
    <t xml:space="preserve">COSTOS INDIRECTES</t>
  </si>
  <si>
    <t xml:space="preserve">Despeses generals (6,5%)</t>
  </si>
  <si>
    <t xml:space="preserve">Benefici industrial (6%)</t>
  </si>
  <si>
    <t xml:space="preserve">Total costos indirectes</t>
  </si>
  <si>
    <t xml:space="preserve">TOTAL COSTOS</t>
  </si>
  <si>
    <t xml:space="preserve">TOTAL COSTOS IVA INCLÒS</t>
  </si>
  <si>
    <t xml:space="preserve">Preu màxim unitari amb material i IVA exclòs</t>
  </si>
  <si>
    <t xml:space="preserve">En el quadre següent s’indica el preu unitari de sortida proposat. Només s’ha emplenar l’any 2026 (en color verd). La resta de preus es calcularan automàticament amb l’increment corresponent. </t>
  </si>
  <si>
    <t xml:space="preserve">Preu/hora</t>
  </si>
  <si>
    <t xml:space="preserve">Neteja ordinària</t>
  </si>
  <si>
    <t xml:space="preserve">Neteja responsable d’equip</t>
  </si>
  <si>
    <t xml:space="preserve">Entitat</t>
  </si>
  <si>
    <t xml:space="preserve"> (A) Hores ordinàries</t>
  </si>
  <si>
    <t xml:space="preserve">(A') Hores festius a descomptar</t>
  </si>
  <si>
    <t xml:space="preserve"> (B) Hores responsable equip</t>
  </si>
  <si>
    <t xml:space="preserve">(B') Hores festius a descomptar</t>
  </si>
  <si>
    <t xml:space="preserve">(A+B) Hores/any amb dto festius</t>
  </si>
  <si>
    <t xml:space="preserve">Total Hores ordinàries (A-A’)</t>
  </si>
  <si>
    <t xml:space="preserve">Total Hores festius (B-B’)</t>
  </si>
  <si>
    <t xml:space="preserve">Total preu (A)</t>
  </si>
  <si>
    <t xml:space="preserve">Total preu (B)</t>
  </si>
  <si>
    <t xml:space="preserve">Total neteja</t>
  </si>
  <si>
    <t xml:space="preserve">Període: 2026</t>
  </si>
  <si>
    <t xml:space="preserve">Ajuntament de Mataró</t>
  </si>
  <si>
    <t xml:space="preserve">Període: 2027</t>
  </si>
  <si>
    <t xml:space="preserve">Període: 2028</t>
  </si>
  <si>
    <t xml:space="preserve">Període: 2029</t>
  </si>
  <si>
    <t xml:space="preserve">Total</t>
  </si>
  <si>
    <t xml:space="preserve">Preu ofert </t>
  </si>
  <si>
    <t xml:space="preserve">Neteja especialista</t>
  </si>
  <si>
    <t xml:space="preserve">DESCRIPCIÓ</t>
  </si>
  <si>
    <t xml:space="preserve">HORARI</t>
  </si>
  <si>
    <t xml:space="preserve">Dies / setmana</t>
  </si>
  <si>
    <t xml:space="preserve">Setmana/ any</t>
  </si>
  <si>
    <t xml:space="preserve">Hores/  dia </t>
  </si>
  <si>
    <t xml:space="preserve">Hores/  setmana</t>
  </si>
  <si>
    <t xml:space="preserve"> (A) Hores/any ordinàries</t>
  </si>
  <si>
    <t xml:space="preserve">(A') Hores/any festius a descomptar</t>
  </si>
  <si>
    <t xml:space="preserve"> (B) Hores/any responsable equip</t>
  </si>
  <si>
    <t xml:space="preserve">(B') Hores/any festius a descomptar</t>
  </si>
  <si>
    <t xml:space="preserve">Total Hores festius (A-A’)</t>
  </si>
  <si>
    <t xml:space="preserve">Import neteja </t>
  </si>
  <si>
    <t xml:space="preserve">Mercat de la plaça de Cuba- ordinaria</t>
  </si>
  <si>
    <t xml:space="preserve">dilluns , excepte festius </t>
  </si>
  <si>
    <t xml:space="preserve">Mercat de la plaça de Cuba- ordinària</t>
  </si>
  <si>
    <t xml:space="preserve">dimarts a dissabte, excepte festius </t>
  </si>
  <si>
    <t xml:space="preserve">Mercat de la plaça de Cuba- responsable</t>
  </si>
  <si>
    <t xml:space="preserve">Mercat de la plaça de Cuba- responsble</t>
  </si>
  <si>
    <t xml:space="preserve">dissabtes</t>
  </si>
  <si>
    <t xml:space="preserve">TOTAL NETEJA</t>
  </si>
  <si>
    <t xml:space="preserve">dimarts a divendres</t>
  </si>
  <si>
    <t xml:space="preserve">* Les hores al dia resultants a la taula són una estimació a efectes de càlcul. Per a l’establiment de les freqüències i distribució de tasques caldrà observar les taules que figuren a l’annex fitxes dels edificis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</si>
</sst>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#,##0.00"/>
    <numFmt numFmtId="166" formatCode="#,##0.000&quot; €&quot;"/>
    <numFmt numFmtId="167" formatCode="0.00&quot; h&quot;"/>
    <numFmt numFmtId="168" formatCode="_-* #,##0.00&quot; €&quot;_-;\-* #,##0.00&quot; €&quot;_-;_-* \-??&quot; €&quot;_-;_-@_-"/>
    <numFmt numFmtId="169" formatCode="0.000"/>
    <numFmt numFmtId="170" formatCode="#,##0.00&quot; €&quot;"/>
    <numFmt numFmtId="171" formatCode="0.00"/>
  </numFmts>
  <fonts count="2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u val="single"/>
      <sz val="14"/>
      <name val="Times New Roman"/>
      <family val="1"/>
      <charset val="1"/>
    </font>
    <font>
      <b val="true"/>
      <sz val="16"/>
      <name val="Times New Roman"/>
      <family val="1"/>
      <charset val="1"/>
    </font>
    <font>
      <b val="true"/>
      <sz val="20"/>
      <name val="Times New Roman"/>
      <family val="1"/>
      <charset val="1"/>
    </font>
    <font>
      <b val="true"/>
      <sz val="11"/>
      <name val="Times New Roman"/>
      <family val="1"/>
      <charset val="1"/>
    </font>
    <font>
      <sz val="12"/>
      <color theme="1"/>
      <name val="Times New Roman"/>
      <family val="1"/>
      <charset val="1"/>
    </font>
    <font>
      <b val="true"/>
      <sz val="11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sz val="12"/>
      <name val="Times New Roman"/>
      <family val="1"/>
      <charset val="1"/>
    </font>
    <font>
      <sz val="11"/>
      <name val="Times New Roman"/>
      <family val="1"/>
      <charset val="1"/>
    </font>
    <font>
      <b val="true"/>
      <sz val="11"/>
      <color rgb="FFFFFFFF"/>
      <name val="Times New Roman"/>
      <family val="1"/>
      <charset val="1"/>
    </font>
    <font>
      <sz val="12"/>
      <name val="Times New Roman"/>
      <family val="1"/>
    </font>
    <font>
      <b val="true"/>
      <sz val="12"/>
      <name val="Times New Roman"/>
      <family val="1"/>
      <charset val="1"/>
    </font>
    <font>
      <b val="true"/>
      <u val="double"/>
      <sz val="11"/>
      <name val="Times New Roman"/>
      <family val="1"/>
      <charset val="1"/>
    </font>
    <font>
      <sz val="11"/>
      <name val="Arial"/>
      <family val="2"/>
      <charset val="1"/>
    </font>
    <font>
      <b val="true"/>
      <sz val="14"/>
      <name val="Times New Roman"/>
      <family val="1"/>
      <charset val="1"/>
    </font>
    <font>
      <b val="true"/>
      <sz val="14"/>
      <color rgb="FFFF0000"/>
      <name val="Times New Roman"/>
      <family val="1"/>
      <charset val="1"/>
    </font>
    <font>
      <sz val="10"/>
      <name val="Times New Roman"/>
      <family val="1"/>
      <charset val="1"/>
    </font>
    <font>
      <b val="true"/>
      <sz val="9"/>
      <name val="Times New Roman"/>
      <family val="1"/>
      <charset val="1"/>
    </font>
    <font>
      <b val="true"/>
      <sz val="9"/>
      <color rgb="FFFF0000"/>
      <name val="Times New Roman"/>
      <family val="1"/>
      <charset val="1"/>
    </font>
    <font>
      <sz val="11"/>
      <color rgb="FFFF0000"/>
      <name val="Times New Roman"/>
      <family val="1"/>
      <charset val="1"/>
    </font>
    <font>
      <b val="true"/>
      <sz val="11"/>
      <color rgb="FFFF0000"/>
      <name val="Times New Roman"/>
      <family val="1"/>
      <charset val="1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C5E0B4"/>
        <bgColor rgb="FFC0C0C0"/>
      </patternFill>
    </fill>
    <fill>
      <patternFill patternType="solid">
        <fgColor rgb="FFA6A6A6"/>
        <bgColor rgb="FF999999"/>
      </patternFill>
    </fill>
    <fill>
      <patternFill patternType="solid">
        <fgColor rgb="FF808080"/>
        <bgColor rgb="FF969696"/>
      </patternFill>
    </fill>
    <fill>
      <patternFill patternType="solid">
        <fgColor rgb="FFC0C0C0"/>
        <bgColor rgb="FFCCCCFF"/>
      </patternFill>
    </fill>
    <fill>
      <patternFill patternType="solid">
        <fgColor rgb="FFCC99FF"/>
        <bgColor rgb="FFFF99CC"/>
      </patternFill>
    </fill>
    <fill>
      <patternFill patternType="solid">
        <fgColor rgb="FF99CC00"/>
        <bgColor rgb="FFFFCC00"/>
      </patternFill>
    </fill>
    <fill>
      <patternFill patternType="solid">
        <fgColor rgb="FF99CCFF"/>
        <bgColor rgb="FFCCCCFF"/>
      </patternFill>
    </fill>
    <fill>
      <patternFill patternType="solid">
        <fgColor rgb="FF969696"/>
        <bgColor rgb="FF999999"/>
      </patternFill>
    </fill>
    <fill>
      <patternFill patternType="solid">
        <fgColor rgb="FF999999"/>
        <bgColor rgb="FF969696"/>
      </patternFill>
    </fill>
  </fills>
  <borders count="11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0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0" fillId="3" borderId="1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4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9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4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9" fillId="4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9" fillId="4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3" fillId="5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5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3" fillId="5" borderId="5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3" fillId="5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6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6" fontId="7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" fillId="0" borderId="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6" fontId="7" fillId="3" borderId="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5" fontId="13" fillId="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6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12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12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2" fillId="0" borderId="2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6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16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5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5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9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22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21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6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21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9" fontId="22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9" fontId="12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9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15" fillId="5" borderId="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6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1" fillId="6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21" fillId="6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0" fillId="7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23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23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2" fillId="8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12" fillId="9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23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9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0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1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13" fillId="11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7" fillId="10" borderId="3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2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" fillId="1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0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1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A6A6A6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5E0B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9999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7.xml"/><Relationship Id="rId3" Type="http://schemas.openxmlformats.org/officeDocument/2006/relationships/worksheet" Target="worksheets/sheet1.xml"/><Relationship Id="rId7" Type="http://schemas.openxmlformats.org/officeDocument/2006/relationships/customXml" Target="../customXml/item6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15" activeCellId="0" sqref="F15"/>
    </sheetView>
  </sheetViews>
  <sheetFormatPr defaultColWidth="11.5703125" defaultRowHeight="12.75" customHeight="true" zeroHeight="false" outlineLevelRow="0" outlineLevelCol="0"/>
  <cols>
    <col collapsed="false" customWidth="true" hidden="false" outlineLevel="0" max="1" min="1" style="1" width="30.85"/>
    <col collapsed="false" customWidth="true" hidden="false" outlineLevel="0" max="2" min="2" style="1" width="15.57"/>
    <col collapsed="false" customWidth="true" hidden="false" outlineLevel="0" max="3" min="3" style="1" width="13.29"/>
    <col collapsed="false" customWidth="true" hidden="false" outlineLevel="0" max="4" min="4" style="1" width="15.85"/>
    <col collapsed="false" customWidth="true" hidden="false" outlineLevel="0" max="5" min="5" style="1" width="12.57"/>
    <col collapsed="false" customWidth="true" hidden="false" outlineLevel="0" max="6" min="6" style="1" width="15.02"/>
    <col collapsed="false" customWidth="true" hidden="false" outlineLevel="0" max="7" min="7" style="1" width="14"/>
    <col collapsed="false" customWidth="true" hidden="false" outlineLevel="0" max="8" min="8" style="1" width="16.13"/>
    <col collapsed="false" customWidth="true" hidden="false" outlineLevel="0" max="9" min="9" style="1" width="13.71"/>
    <col collapsed="false" customWidth="true" hidden="false" outlineLevel="0" max="10" min="10" style="1" width="13.29"/>
    <col collapsed="false" customWidth="true" hidden="false" outlineLevel="0" max="11" min="11" style="1" width="14.42"/>
  </cols>
  <sheetData>
    <row r="1" customFormat="false" ht="17.25" hidden="false" customHeight="false" outlineLevel="0" collapsed="false">
      <c r="A1" s="2" t="s">
        <v>0</v>
      </c>
    </row>
    <row r="2" customFormat="false" ht="19.7" hidden="false" customHeight="false" outlineLevel="0" collapsed="false">
      <c r="A2" s="3" t="s">
        <v>1</v>
      </c>
    </row>
    <row r="3" customFormat="false" ht="24.45" hidden="false" customHeight="false" outlineLevel="0" collapsed="false">
      <c r="C3" s="4" t="s">
        <v>2</v>
      </c>
      <c r="D3" s="4"/>
      <c r="E3" s="4"/>
      <c r="F3" s="4"/>
    </row>
    <row r="4" customFormat="false" ht="12.75" hidden="false" customHeight="false" outlineLevel="0" collapsed="false">
      <c r="A4" s="0"/>
    </row>
    <row r="5" customFormat="false" ht="31.3" hidden="false" customHeight="true" outlineLevel="0" collapsed="false">
      <c r="A5" s="5"/>
      <c r="B5" s="5" t="s">
        <v>3</v>
      </c>
      <c r="C5" s="5"/>
      <c r="D5" s="5" t="s">
        <v>4</v>
      </c>
      <c r="E5" s="5"/>
      <c r="F5" s="5" t="s">
        <v>5</v>
      </c>
      <c r="G5" s="5"/>
      <c r="H5" s="5" t="s">
        <v>6</v>
      </c>
      <c r="I5" s="5"/>
      <c r="K5" s="6" t="s">
        <v>7</v>
      </c>
      <c r="L5" s="6"/>
    </row>
    <row r="6" customFormat="false" ht="16.4" hidden="false" customHeight="true" outlineLevel="0" collapsed="false">
      <c r="A6" s="7" t="s">
        <v>8</v>
      </c>
      <c r="B6" s="8" t="s">
        <v>9</v>
      </c>
      <c r="C6" s="8" t="s">
        <v>10</v>
      </c>
      <c r="D6" s="8" t="s">
        <v>9</v>
      </c>
      <c r="E6" s="8" t="s">
        <v>10</v>
      </c>
      <c r="F6" s="8" t="s">
        <v>9</v>
      </c>
      <c r="G6" s="8" t="s">
        <v>10</v>
      </c>
      <c r="H6" s="8" t="s">
        <v>9</v>
      </c>
      <c r="I6" s="8" t="s">
        <v>10</v>
      </c>
      <c r="K6" s="6"/>
      <c r="L6" s="6"/>
    </row>
    <row r="7" customFormat="false" ht="13.5" hidden="false" customHeight="false" outlineLevel="0" collapsed="false">
      <c r="A7" s="9" t="s">
        <v>11</v>
      </c>
      <c r="B7" s="10" t="n">
        <v>15602.67235</v>
      </c>
      <c r="C7" s="11" t="n">
        <v>0</v>
      </c>
      <c r="D7" s="10" t="n">
        <v>48717.48</v>
      </c>
      <c r="E7" s="11" t="n">
        <v>0</v>
      </c>
      <c r="F7" s="10" t="n">
        <v>49445.08</v>
      </c>
      <c r="G7" s="11" t="n">
        <v>0</v>
      </c>
      <c r="H7" s="10" t="n">
        <v>33876.12798325</v>
      </c>
      <c r="I7" s="11" t="n">
        <v>0</v>
      </c>
    </row>
    <row r="8" customFormat="false" ht="13.5" hidden="false" customHeight="true" outlineLevel="0" collapsed="false">
      <c r="A8" s="9" t="s">
        <v>12</v>
      </c>
      <c r="B8" s="10" t="n">
        <v>1872.47</v>
      </c>
      <c r="C8" s="11" t="n">
        <v>0</v>
      </c>
      <c r="D8" s="10" t="n">
        <v>5871.88</v>
      </c>
      <c r="E8" s="11" t="n">
        <v>0</v>
      </c>
      <c r="F8" s="10" t="n">
        <v>5961.61</v>
      </c>
      <c r="G8" s="11" t="n">
        <v>0</v>
      </c>
      <c r="H8" s="10" t="n">
        <v>4091.97</v>
      </c>
      <c r="I8" s="11" t="n">
        <v>0</v>
      </c>
      <c r="K8" s="12" t="s">
        <v>13</v>
      </c>
      <c r="L8" s="12"/>
      <c r="M8" s="12"/>
    </row>
    <row r="9" customFormat="false" ht="13.5" hidden="false" customHeight="false" outlineLevel="0" collapsed="false">
      <c r="A9" s="13" t="s">
        <v>14</v>
      </c>
      <c r="B9" s="14" t="n">
        <f aca="false">SUM(B7:B8)</f>
        <v>17475.14235</v>
      </c>
      <c r="C9" s="14" t="n">
        <f aca="false">SUM(C7:C8)</f>
        <v>0</v>
      </c>
      <c r="D9" s="14" t="n">
        <f aca="false">SUM(D7:D8)</f>
        <v>54589.36</v>
      </c>
      <c r="E9" s="14" t="n">
        <f aca="false">SUM(E7:E8)</f>
        <v>0</v>
      </c>
      <c r="F9" s="14" t="n">
        <f aca="false">SUM(F7:F8)</f>
        <v>55406.69</v>
      </c>
      <c r="G9" s="14" t="n">
        <f aca="false">SUM(G7:G8)</f>
        <v>0</v>
      </c>
      <c r="H9" s="14" t="n">
        <f aca="false">ROUNDDOWN(SUM(H7:H8),2)</f>
        <v>37968.09</v>
      </c>
      <c r="I9" s="14" t="n">
        <f aca="false">SUM(I7:I8)</f>
        <v>0</v>
      </c>
      <c r="K9" s="12"/>
      <c r="L9" s="12"/>
      <c r="M9" s="12"/>
    </row>
    <row r="10" customFormat="false" ht="13.5" hidden="false" customHeight="false" outlineLevel="0" collapsed="false">
      <c r="A10" s="15" t="s">
        <v>15</v>
      </c>
      <c r="B10" s="7"/>
      <c r="C10" s="7"/>
      <c r="D10" s="7"/>
      <c r="E10" s="7"/>
      <c r="F10" s="7"/>
      <c r="G10" s="7"/>
      <c r="H10" s="7"/>
      <c r="I10" s="7"/>
      <c r="K10" s="12"/>
      <c r="L10" s="12"/>
      <c r="M10" s="12"/>
    </row>
    <row r="11" customFormat="false" ht="13.5" hidden="false" customHeight="false" outlineLevel="0" collapsed="false">
      <c r="A11" s="9" t="s">
        <v>16</v>
      </c>
      <c r="B11" s="10" t="n">
        <f aca="false">+B9*0.065</f>
        <v>1135.88425275</v>
      </c>
      <c r="C11" s="11" t="n">
        <v>0</v>
      </c>
      <c r="D11" s="10" t="n">
        <f aca="false">+D9*0.065</f>
        <v>3548.3084</v>
      </c>
      <c r="E11" s="11" t="n">
        <v>0</v>
      </c>
      <c r="F11" s="10" t="n">
        <f aca="false">+F9*0.065</f>
        <v>3601.43485</v>
      </c>
      <c r="G11" s="11" t="n">
        <v>0</v>
      </c>
      <c r="H11" s="10" t="n">
        <f aca="false">+H9*0.065</f>
        <v>2467.92585</v>
      </c>
      <c r="I11" s="11" t="n">
        <v>0</v>
      </c>
      <c r="K11" s="12"/>
      <c r="L11" s="12"/>
      <c r="M11" s="12"/>
    </row>
    <row r="12" customFormat="false" ht="13.5" hidden="false" customHeight="false" outlineLevel="0" collapsed="false">
      <c r="A12" s="9" t="s">
        <v>17</v>
      </c>
      <c r="B12" s="10" t="n">
        <f aca="false">+(B9+B11)*0.06</f>
        <v>1116.661596165</v>
      </c>
      <c r="C12" s="11" t="n">
        <v>0</v>
      </c>
      <c r="D12" s="10" t="n">
        <f aca="false">+(D9+D11)*0.06</f>
        <v>3488.260104</v>
      </c>
      <c r="E12" s="11" t="n">
        <v>0</v>
      </c>
      <c r="F12" s="10" t="n">
        <f aca="false">+(F9+F11)*0.06</f>
        <v>3540.487491</v>
      </c>
      <c r="G12" s="11" t="n">
        <v>0</v>
      </c>
      <c r="H12" s="10" t="n">
        <f aca="false">+(H9+H11)*0.06</f>
        <v>2426.160951</v>
      </c>
      <c r="I12" s="11" t="n">
        <v>0</v>
      </c>
      <c r="K12" s="12"/>
      <c r="L12" s="12"/>
      <c r="M12" s="12"/>
    </row>
    <row r="13" customFormat="false" ht="13.5" hidden="false" customHeight="false" outlineLevel="0" collapsed="false">
      <c r="A13" s="13" t="s">
        <v>18</v>
      </c>
      <c r="B13" s="10" t="n">
        <f aca="false">SUM(B11:B12)</f>
        <v>2252.545848915</v>
      </c>
      <c r="C13" s="10" t="n">
        <f aca="false">SUM(C11:C12)</f>
        <v>0</v>
      </c>
      <c r="D13" s="10" t="n">
        <f aca="false">SUM(D11:D12)</f>
        <v>7036.568504</v>
      </c>
      <c r="E13" s="10" t="n">
        <f aca="false">SUM(E11:E12)</f>
        <v>0</v>
      </c>
      <c r="F13" s="10" t="n">
        <f aca="false">SUM(F11:F12)</f>
        <v>7141.922341</v>
      </c>
      <c r="G13" s="10" t="n">
        <f aca="false">SUM(G11:G12)</f>
        <v>0</v>
      </c>
      <c r="H13" s="10" t="n">
        <f aca="false">SUM(H11:H12)</f>
        <v>4894.086801</v>
      </c>
      <c r="I13" s="10" t="n">
        <f aca="false">SUM(I11:I12)</f>
        <v>0</v>
      </c>
    </row>
    <row r="14" customFormat="false" ht="13.5" hidden="false" customHeight="false" outlineLevel="0" collapsed="false">
      <c r="A14" s="16" t="s">
        <v>19</v>
      </c>
      <c r="B14" s="17" t="n">
        <f aca="false">+B9+B13</f>
        <v>19727.688198915</v>
      </c>
      <c r="C14" s="17" t="n">
        <f aca="false">+C9+C13</f>
        <v>0</v>
      </c>
      <c r="D14" s="17" t="n">
        <f aca="false">+D9+D13</f>
        <v>61625.928504</v>
      </c>
      <c r="E14" s="17" t="n">
        <f aca="false">+E9+E13</f>
        <v>0</v>
      </c>
      <c r="F14" s="17" t="n">
        <f aca="false">+F9+F13</f>
        <v>62548.612341</v>
      </c>
      <c r="G14" s="17" t="n">
        <f aca="false">+G9+G13</f>
        <v>0</v>
      </c>
      <c r="H14" s="17" t="n">
        <f aca="false">+H9+H13</f>
        <v>42862.176801</v>
      </c>
      <c r="I14" s="17" t="n">
        <f aca="false">+I9+I13</f>
        <v>0</v>
      </c>
    </row>
    <row r="15" customFormat="false" ht="13.5" hidden="false" customHeight="false" outlineLevel="0" collapsed="false">
      <c r="A15" s="16" t="s">
        <v>20</v>
      </c>
      <c r="B15" s="17" t="n">
        <f aca="false">+B14*1.21</f>
        <v>23870.5027206872</v>
      </c>
      <c r="C15" s="17" t="n">
        <f aca="false">+C14*1.21</f>
        <v>0</v>
      </c>
      <c r="D15" s="17" t="n">
        <f aca="false">+D14*1.21</f>
        <v>74567.37348984</v>
      </c>
      <c r="E15" s="17" t="n">
        <f aca="false">+E14*1.21</f>
        <v>0</v>
      </c>
      <c r="F15" s="17" t="n">
        <f aca="false">+F14*1.21</f>
        <v>75683.82093261</v>
      </c>
      <c r="G15" s="17" t="n">
        <f aca="false">+G14*1.21</f>
        <v>0</v>
      </c>
      <c r="H15" s="17" t="n">
        <f aca="false">+H14*1.21</f>
        <v>51863.23392921</v>
      </c>
      <c r="I15" s="17" t="n">
        <f aca="false">+I14*1.21</f>
        <v>0</v>
      </c>
    </row>
    <row r="16" customFormat="false" ht="19.5" hidden="false" customHeight="false" outlineLevel="0" collapsed="false">
      <c r="A16" s="3"/>
    </row>
    <row r="17" customFormat="false" ht="19.5" hidden="false" customHeight="false" outlineLevel="0" collapsed="false">
      <c r="A17" s="3"/>
      <c r="K17" s="18"/>
    </row>
    <row r="18" customFormat="false" ht="15.75" hidden="false" customHeight="true" outlineLevel="0" collapsed="false">
      <c r="A18" s="19"/>
      <c r="B18" s="20" t="s">
        <v>21</v>
      </c>
      <c r="C18" s="20"/>
      <c r="D18" s="20"/>
      <c r="E18" s="20"/>
      <c r="F18" s="21" t="s">
        <v>10</v>
      </c>
      <c r="G18" s="21"/>
      <c r="H18" s="21"/>
      <c r="I18" s="21"/>
      <c r="K18" s="22" t="s">
        <v>22</v>
      </c>
      <c r="L18" s="22"/>
      <c r="M18" s="22"/>
      <c r="N18" s="22"/>
      <c r="O18" s="22"/>
    </row>
    <row r="19" customFormat="false" ht="13.5" hidden="false" customHeight="false" outlineLevel="0" collapsed="false">
      <c r="A19" s="23" t="s">
        <v>23</v>
      </c>
      <c r="B19" s="24" t="n">
        <v>2026</v>
      </c>
      <c r="C19" s="24" t="n">
        <v>2027</v>
      </c>
      <c r="D19" s="24" t="n">
        <v>2028</v>
      </c>
      <c r="E19" s="24" t="n">
        <v>2029</v>
      </c>
      <c r="F19" s="24" t="n">
        <v>2026</v>
      </c>
      <c r="G19" s="24" t="n">
        <v>2027</v>
      </c>
      <c r="H19" s="24" t="n">
        <v>2028</v>
      </c>
      <c r="I19" s="24" t="n">
        <v>2029</v>
      </c>
      <c r="K19" s="22"/>
      <c r="L19" s="22"/>
      <c r="M19" s="22"/>
      <c r="N19" s="22"/>
      <c r="O19" s="22"/>
    </row>
    <row r="20" customFormat="false" ht="13.5" hidden="false" customHeight="false" outlineLevel="0" collapsed="false">
      <c r="A20" s="25" t="s">
        <v>24</v>
      </c>
      <c r="B20" s="26" t="n">
        <v>13.376</v>
      </c>
      <c r="C20" s="26" t="n">
        <v>13.576</v>
      </c>
      <c r="D20" s="26" t="n">
        <v>13.776</v>
      </c>
      <c r="E20" s="27" t="n">
        <v>13.982</v>
      </c>
      <c r="F20" s="28" t="n">
        <v>0</v>
      </c>
      <c r="G20" s="26" t="n">
        <f aca="false">F20*(1+1.5%)</f>
        <v>0</v>
      </c>
      <c r="H20" s="26" t="n">
        <f aca="false">G20*(1+1.5%)</f>
        <v>0</v>
      </c>
      <c r="I20" s="26" t="n">
        <f aca="false">H20*(1+1.5%)</f>
        <v>0</v>
      </c>
      <c r="K20" s="22"/>
      <c r="L20" s="22"/>
      <c r="M20" s="22"/>
      <c r="N20" s="22"/>
      <c r="O20" s="22"/>
    </row>
    <row r="21" customFormat="false" ht="13.5" hidden="false" customHeight="false" outlineLevel="0" collapsed="false">
      <c r="A21" s="25" t="s">
        <v>25</v>
      </c>
      <c r="B21" s="26" t="n">
        <v>15.254</v>
      </c>
      <c r="C21" s="26" t="n">
        <v>15.477</v>
      </c>
      <c r="D21" s="26" t="n">
        <v>15.713</v>
      </c>
      <c r="E21" s="27" t="n">
        <v>15.949</v>
      </c>
      <c r="F21" s="28" t="n">
        <v>0</v>
      </c>
      <c r="G21" s="26" t="n">
        <f aca="false">F21*(1+1.5%)</f>
        <v>0</v>
      </c>
      <c r="H21" s="26" t="n">
        <f aca="false">G21*(1+1.5%)</f>
        <v>0</v>
      </c>
      <c r="I21" s="26" t="n">
        <f aca="false">H21*(1+1.5%)</f>
        <v>0</v>
      </c>
      <c r="K21" s="22"/>
      <c r="L21" s="22"/>
      <c r="M21" s="22"/>
      <c r="N21" s="22"/>
      <c r="O21" s="22"/>
    </row>
    <row r="22" customFormat="false" ht="13.5" hidden="false" customHeight="false" outlineLevel="0" collapsed="false">
      <c r="D22" s="26"/>
    </row>
    <row r="23" customFormat="false" ht="48.75" hidden="false" customHeight="false" outlineLevel="0" collapsed="false">
      <c r="A23" s="29" t="s">
        <v>26</v>
      </c>
      <c r="B23" s="29" t="s">
        <v>27</v>
      </c>
      <c r="C23" s="29" t="s">
        <v>28</v>
      </c>
      <c r="D23" s="29" t="s">
        <v>29</v>
      </c>
      <c r="E23" s="29" t="s">
        <v>30</v>
      </c>
      <c r="F23" s="29" t="s">
        <v>31</v>
      </c>
      <c r="G23" s="29" t="s">
        <v>32</v>
      </c>
      <c r="H23" s="29" t="s">
        <v>33</v>
      </c>
      <c r="I23" s="29" t="s">
        <v>34</v>
      </c>
      <c r="J23" s="29" t="s">
        <v>35</v>
      </c>
      <c r="K23" s="29" t="s">
        <v>36</v>
      </c>
    </row>
    <row r="24" customFormat="false" ht="15" hidden="false" customHeight="true" outlineLevel="0" collapsed="false">
      <c r="A24" s="30" t="s">
        <v>37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1"/>
      <c r="M24" s="31"/>
      <c r="N24" s="31"/>
    </row>
    <row r="25" customFormat="false" ht="13.5" hidden="false" customHeight="false" outlineLevel="0" collapsed="false">
      <c r="A25" s="32" t="s">
        <v>38</v>
      </c>
      <c r="B25" s="33" t="n">
        <f aca="false">'LOT 3'!G14</f>
        <v>875.165</v>
      </c>
      <c r="C25" s="33" t="n">
        <f aca="false">'LOT 3'!H14</f>
        <v>-82.5</v>
      </c>
      <c r="D25" s="33" t="n">
        <f aca="false">'LOT 3'!I14</f>
        <v>693.2</v>
      </c>
      <c r="E25" s="33" t="n">
        <f aca="false">'LOT 3'!J14</f>
        <v>-95</v>
      </c>
      <c r="F25" s="33" t="n">
        <f aca="false">B25+D25</f>
        <v>1568.365</v>
      </c>
      <c r="G25" s="33" t="n">
        <f aca="false">ROUND(B25+C25,2)</f>
        <v>792.67</v>
      </c>
      <c r="H25" s="33" t="n">
        <f aca="false">ROUND(D25+E25,2)</f>
        <v>598.2</v>
      </c>
      <c r="I25" s="34" t="n">
        <f aca="false">ROUND(G25*F20,2)</f>
        <v>0</v>
      </c>
      <c r="J25" s="34" t="n">
        <f aca="false">ROUND(H25*F21,2)</f>
        <v>0</v>
      </c>
      <c r="K25" s="34" t="n">
        <f aca="false">$I25+$J25</f>
        <v>0</v>
      </c>
    </row>
    <row r="26" customFormat="false" ht="15.75" hidden="false" customHeight="true" outlineLevel="0" collapsed="false">
      <c r="A26" s="35" t="s">
        <v>39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</row>
    <row r="27" customFormat="false" ht="13.5" hidden="false" customHeight="false" outlineLevel="0" collapsed="false">
      <c r="A27" s="32" t="s">
        <v>38</v>
      </c>
      <c r="B27" s="33" t="n">
        <f aca="false">'LOT 3'!G23</f>
        <v>2626</v>
      </c>
      <c r="C27" s="33" t="n">
        <f aca="false">'LOT 3'!H23</f>
        <v>-198</v>
      </c>
      <c r="D27" s="33" t="n">
        <f aca="false">'LOT 3'!I23</f>
        <v>2080</v>
      </c>
      <c r="E27" s="33" t="n">
        <f aca="false">'LOT 3'!J23</f>
        <v>-228</v>
      </c>
      <c r="F27" s="33" t="n">
        <f aca="false">B27+D27</f>
        <v>4706</v>
      </c>
      <c r="G27" s="33" t="n">
        <f aca="false">ROUND(B27+C27,2)</f>
        <v>2428</v>
      </c>
      <c r="H27" s="33" t="n">
        <f aca="false">ROUND(D27+E27,2)</f>
        <v>1852</v>
      </c>
      <c r="I27" s="34" t="n">
        <f aca="false">ROUND(G27*G20,2)</f>
        <v>0</v>
      </c>
      <c r="J27" s="34" t="n">
        <f aca="false">ROUND(H27*G21,2)</f>
        <v>0</v>
      </c>
      <c r="K27" s="34" t="n">
        <f aca="false">$I27+$J27</f>
        <v>0</v>
      </c>
    </row>
    <row r="28" customFormat="false" ht="15.75" hidden="false" customHeight="true" outlineLevel="0" collapsed="false">
      <c r="A28" s="35" t="s">
        <v>40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</row>
    <row r="29" customFormat="false" ht="13.8" hidden="false" customHeight="false" outlineLevel="0" collapsed="false">
      <c r="A29" s="32" t="s">
        <v>38</v>
      </c>
      <c r="B29" s="33" t="n">
        <f aca="false">'LOT 3'!G32</f>
        <v>2626</v>
      </c>
      <c r="C29" s="33" t="n">
        <f aca="false">'LOT 3'!H32</f>
        <v>-198</v>
      </c>
      <c r="D29" s="33" t="n">
        <f aca="false">'LOT 3'!I32</f>
        <v>2080</v>
      </c>
      <c r="E29" s="33" t="n">
        <f aca="false">'LOT 3'!J32</f>
        <v>-228</v>
      </c>
      <c r="F29" s="33" t="n">
        <f aca="false">B29+D29</f>
        <v>4706</v>
      </c>
      <c r="G29" s="33" t="n">
        <f aca="false">ROUND(B29+C29,2)</f>
        <v>2428</v>
      </c>
      <c r="H29" s="33" t="n">
        <f aca="false">ROUND(D29+E29,2)</f>
        <v>1852</v>
      </c>
      <c r="I29" s="34" t="n">
        <f aca="false">ROUND(G29*H20,2)</f>
        <v>0</v>
      </c>
      <c r="J29" s="34" t="n">
        <f aca="false">ROUND(H29*H21,2)</f>
        <v>0</v>
      </c>
      <c r="K29" s="34" t="n">
        <f aca="false">I29+J29</f>
        <v>0</v>
      </c>
    </row>
    <row r="30" customFormat="false" ht="13.5" hidden="false" customHeight="true" outlineLevel="0" collapsed="false">
      <c r="A30" s="35" t="s">
        <v>41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</row>
    <row r="31" customFormat="false" ht="13.5" hidden="false" customHeight="false" outlineLevel="0" collapsed="false">
      <c r="A31" s="32" t="s">
        <v>38</v>
      </c>
      <c r="B31" s="33" t="n">
        <f aca="false">'LOT 3'!G41</f>
        <v>1750.835</v>
      </c>
      <c r="C31" s="33" t="n">
        <f aca="false">'LOT 3'!H41</f>
        <v>-115.5</v>
      </c>
      <c r="D31" s="33" t="n">
        <f aca="false">'LOT 3'!I41</f>
        <v>1386.8</v>
      </c>
      <c r="E31" s="33" t="n">
        <f aca="false">'LOT 3'!J41</f>
        <v>-133</v>
      </c>
      <c r="F31" s="33" t="n">
        <f aca="false">B31+D31</f>
        <v>3137.635</v>
      </c>
      <c r="G31" s="33" t="n">
        <f aca="false">ROUND(B31+C31,2)</f>
        <v>1635.34</v>
      </c>
      <c r="H31" s="33" t="n">
        <f aca="false">ROUND(D31+E31,2)</f>
        <v>1253.8</v>
      </c>
      <c r="I31" s="34" t="n">
        <f aca="false">G31*I20</f>
        <v>0</v>
      </c>
      <c r="J31" s="34" t="n">
        <f aca="false">H31*I21</f>
        <v>0</v>
      </c>
      <c r="K31" s="34" t="n">
        <f aca="false">I31+J31</f>
        <v>0</v>
      </c>
    </row>
    <row r="32" customFormat="false" ht="13.5" hidden="false" customHeight="false" outlineLevel="0" collapsed="false">
      <c r="A32" s="36" t="s">
        <v>42</v>
      </c>
      <c r="B32" s="37"/>
      <c r="C32" s="37"/>
      <c r="D32" s="37"/>
      <c r="E32" s="37"/>
      <c r="F32" s="37"/>
      <c r="G32" s="38"/>
      <c r="K32" s="38" t="n">
        <f aca="false">+K25+K27+K29+K31</f>
        <v>0</v>
      </c>
    </row>
    <row r="33" customFormat="false" ht="12.75" hidden="false" customHeight="false" outlineLevel="0" collapsed="false"/>
    <row r="34" customFormat="false" ht="12.75" hidden="false" customHeight="false" outlineLevel="0" collapsed="false"/>
    <row r="35" customFormat="false" ht="12.75" hidden="false" customHeight="fals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sheetProtection sheet="true" password="dca9" objects="true" scenarios="true"/>
  <mergeCells count="14">
    <mergeCell ref="C3:F3"/>
    <mergeCell ref="B5:C5"/>
    <mergeCell ref="D5:E5"/>
    <mergeCell ref="F5:G5"/>
    <mergeCell ref="H5:I5"/>
    <mergeCell ref="K5:L6"/>
    <mergeCell ref="K8:M12"/>
    <mergeCell ref="B18:E18"/>
    <mergeCell ref="F18:I18"/>
    <mergeCell ref="K18:O21"/>
    <mergeCell ref="A24:K24"/>
    <mergeCell ref="A26:K26"/>
    <mergeCell ref="A28:K28"/>
    <mergeCell ref="A30:K3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Roman,Normal"&amp;12Pàgina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4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K38" activeCellId="0" sqref="K38"/>
    </sheetView>
  </sheetViews>
  <sheetFormatPr defaultColWidth="11.5703125" defaultRowHeight="12.75" customHeight="true" zeroHeight="false" outlineLevelRow="0" outlineLevelCol="0"/>
  <cols>
    <col collapsed="false" customWidth="true" hidden="false" outlineLevel="0" max="1" min="1" style="1" width="27.42"/>
    <col collapsed="false" customWidth="true" hidden="false" outlineLevel="0" max="2" min="2" style="1" width="20.71"/>
    <col collapsed="false" customWidth="true" hidden="false" outlineLevel="0" max="12" min="12" style="1" width="52.42"/>
    <col collapsed="false" customWidth="true" hidden="false" outlineLevel="0" max="15" min="15" style="1" width="12.15"/>
    <col collapsed="false" customWidth="true" hidden="false" outlineLevel="0" max="16" min="16" style="1" width="16"/>
  </cols>
  <sheetData>
    <row r="1" customFormat="false" ht="17.25" hidden="false" customHeight="false" outlineLevel="0" collapsed="false">
      <c r="A1" s="39" t="s">
        <v>1</v>
      </c>
      <c r="B1" s="39"/>
      <c r="C1" s="39"/>
      <c r="D1" s="39"/>
      <c r="E1" s="39"/>
      <c r="F1" s="39"/>
      <c r="G1" s="39"/>
      <c r="H1" s="39"/>
      <c r="I1" s="39"/>
      <c r="J1" s="39"/>
      <c r="K1" s="40"/>
      <c r="L1" s="40"/>
      <c r="M1" s="40"/>
      <c r="N1" s="40"/>
      <c r="O1" s="39"/>
      <c r="P1" s="41"/>
    </row>
    <row r="2" customFormat="false" ht="18.75" hidden="false" customHeight="true" outlineLevel="0" collapsed="false">
      <c r="A2" s="39"/>
      <c r="B2" s="42" t="s">
        <v>43</v>
      </c>
      <c r="C2" s="42"/>
      <c r="D2" s="42"/>
      <c r="E2" s="42"/>
      <c r="F2" s="39"/>
      <c r="G2" s="39"/>
      <c r="H2" s="39"/>
      <c r="I2" s="39"/>
      <c r="J2" s="39"/>
      <c r="K2" s="40"/>
      <c r="L2" s="40"/>
      <c r="M2" s="40"/>
      <c r="N2" s="40"/>
      <c r="O2" s="39"/>
      <c r="P2" s="41"/>
    </row>
    <row r="3" customFormat="false" ht="13.5" hidden="false" customHeight="false" outlineLevel="0" collapsed="false">
      <c r="A3" s="43" t="s">
        <v>23</v>
      </c>
      <c r="B3" s="24" t="n">
        <v>2026</v>
      </c>
      <c r="C3" s="24" t="n">
        <v>2027</v>
      </c>
      <c r="D3" s="24" t="n">
        <v>2028</v>
      </c>
      <c r="E3" s="24" t="n">
        <v>2029</v>
      </c>
      <c r="F3" s="44"/>
      <c r="G3" s="45"/>
      <c r="H3" s="46"/>
      <c r="I3" s="46"/>
      <c r="J3" s="46"/>
      <c r="K3" s="47"/>
      <c r="L3" s="47"/>
      <c r="M3" s="47"/>
      <c r="N3" s="47"/>
      <c r="O3" s="48"/>
      <c r="P3" s="48"/>
    </row>
    <row r="4" customFormat="false" ht="13.5" hidden="false" customHeight="false" outlineLevel="0" collapsed="false">
      <c r="A4" s="49" t="s">
        <v>24</v>
      </c>
      <c r="B4" s="50" t="n">
        <f aca="false">+Resum!F20</f>
        <v>0</v>
      </c>
      <c r="C4" s="50" t="n">
        <f aca="false">+Resum!G20</f>
        <v>0</v>
      </c>
      <c r="D4" s="50" t="n">
        <f aca="false">+Resum!H20</f>
        <v>0</v>
      </c>
      <c r="E4" s="50" t="n">
        <f aca="false">+Resum!I20</f>
        <v>0</v>
      </c>
      <c r="F4" s="44"/>
      <c r="G4" s="51"/>
      <c r="H4" s="52"/>
      <c r="I4" s="52"/>
      <c r="J4" s="52"/>
      <c r="K4" s="53"/>
      <c r="L4" s="53"/>
      <c r="M4" s="53"/>
      <c r="N4" s="53"/>
      <c r="O4" s="54"/>
      <c r="P4" s="53"/>
    </row>
    <row r="5" customFormat="false" ht="13.5" hidden="false" customHeight="false" outlineLevel="0" collapsed="false">
      <c r="A5" s="49" t="s">
        <v>44</v>
      </c>
      <c r="B5" s="50" t="n">
        <f aca="false">+Resum!F21</f>
        <v>0</v>
      </c>
      <c r="C5" s="50" t="n">
        <f aca="false">+Resum!G21</f>
        <v>0</v>
      </c>
      <c r="D5" s="50" t="n">
        <f aca="false">+Resum!H21</f>
        <v>0</v>
      </c>
      <c r="E5" s="50" t="n">
        <f aca="false">+Resum!I21</f>
        <v>0</v>
      </c>
      <c r="F5" s="44"/>
      <c r="G5" s="51"/>
      <c r="H5" s="52"/>
      <c r="I5" s="52"/>
      <c r="J5" s="52"/>
      <c r="K5" s="53"/>
      <c r="L5" s="53"/>
      <c r="M5" s="53"/>
      <c r="N5" s="53"/>
      <c r="O5" s="54"/>
      <c r="P5" s="53"/>
    </row>
    <row r="6" customFormat="false" ht="13.5" hidden="false" customHeight="false" outlineLevel="0" collapsed="false">
      <c r="A6" s="55"/>
      <c r="B6" s="55"/>
      <c r="C6" s="44"/>
      <c r="D6" s="44"/>
      <c r="E6" s="44"/>
      <c r="F6" s="44"/>
      <c r="G6" s="51"/>
      <c r="H6" s="52"/>
      <c r="I6" s="52"/>
      <c r="J6" s="52"/>
      <c r="K6" s="53"/>
      <c r="L6" s="53"/>
      <c r="M6" s="53"/>
      <c r="N6" s="53"/>
      <c r="O6" s="54"/>
      <c r="P6" s="53"/>
    </row>
    <row r="7" customFormat="false" ht="16.5" hidden="false" customHeight="true" outlineLevel="0" collapsed="false">
      <c r="A7" s="56"/>
      <c r="B7" s="57" t="s">
        <v>37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8"/>
    </row>
    <row r="8" customFormat="false" ht="32.25" hidden="false" customHeight="false" outlineLevel="0" collapsed="false">
      <c r="A8" s="59" t="s">
        <v>45</v>
      </c>
      <c r="B8" s="59" t="s">
        <v>46</v>
      </c>
      <c r="C8" s="60" t="s">
        <v>47</v>
      </c>
      <c r="D8" s="60" t="s">
        <v>48</v>
      </c>
      <c r="E8" s="61" t="s">
        <v>49</v>
      </c>
      <c r="F8" s="61" t="s">
        <v>50</v>
      </c>
      <c r="G8" s="61" t="s">
        <v>51</v>
      </c>
      <c r="H8" s="61" t="s">
        <v>52</v>
      </c>
      <c r="I8" s="61" t="s">
        <v>53</v>
      </c>
      <c r="J8" s="61" t="s">
        <v>54</v>
      </c>
      <c r="K8" s="61" t="s">
        <v>55</v>
      </c>
      <c r="L8" s="61" t="s">
        <v>34</v>
      </c>
      <c r="M8" s="61" t="s">
        <v>33</v>
      </c>
      <c r="N8" s="61" t="s">
        <v>35</v>
      </c>
      <c r="O8" s="61" t="s">
        <v>56</v>
      </c>
      <c r="P8" s="62"/>
    </row>
    <row r="9" customFormat="false" ht="24.75" hidden="false" customHeight="false" outlineLevel="0" collapsed="false">
      <c r="A9" s="63" t="s">
        <v>57</v>
      </c>
      <c r="B9" s="64" t="s">
        <v>58</v>
      </c>
      <c r="C9" s="65" t="n">
        <v>1</v>
      </c>
      <c r="D9" s="65" t="n">
        <v>17.33</v>
      </c>
      <c r="E9" s="66" t="n">
        <v>8</v>
      </c>
      <c r="F9" s="66" t="n">
        <f aca="false">+C9*E9</f>
        <v>8</v>
      </c>
      <c r="G9" s="66" t="n">
        <f aca="false">F9*D9</f>
        <v>138.64</v>
      </c>
      <c r="H9" s="67" t="n">
        <f aca="false">+E9*-5</f>
        <v>-40</v>
      </c>
      <c r="I9" s="68"/>
      <c r="J9" s="69"/>
      <c r="K9" s="70" t="n">
        <f aca="false">G9+H9</f>
        <v>98.64</v>
      </c>
      <c r="L9" s="71" t="n">
        <f aca="false">TRUNC(K9*$B$4,2)</f>
        <v>0</v>
      </c>
      <c r="M9" s="70" t="n">
        <f aca="false">I9+J9</f>
        <v>0</v>
      </c>
      <c r="N9" s="71" t="n">
        <f aca="false">M9*$B$5</f>
        <v>0</v>
      </c>
      <c r="O9" s="71" t="n">
        <f aca="false">$L9+$N9</f>
        <v>0</v>
      </c>
      <c r="P9" s="62"/>
    </row>
    <row r="10" customFormat="false" ht="24.75" hidden="false" customHeight="false" outlineLevel="0" collapsed="false">
      <c r="A10" s="63" t="s">
        <v>59</v>
      </c>
      <c r="B10" s="64" t="s">
        <v>60</v>
      </c>
      <c r="C10" s="65" t="n">
        <v>5</v>
      </c>
      <c r="D10" s="65" t="n">
        <v>17.33</v>
      </c>
      <c r="E10" s="66" t="n">
        <v>8.5</v>
      </c>
      <c r="F10" s="66" t="n">
        <f aca="false">+C10*E10</f>
        <v>42.5</v>
      </c>
      <c r="G10" s="66" t="n">
        <f aca="false">F10*D10</f>
        <v>736.525</v>
      </c>
      <c r="H10" s="67" t="n">
        <f aca="false">+E10*-5</f>
        <v>-42.5</v>
      </c>
      <c r="I10" s="72"/>
      <c r="J10" s="72"/>
      <c r="K10" s="70" t="n">
        <f aca="false">ROUND(G10+H10,2)</f>
        <v>694.03</v>
      </c>
      <c r="L10" s="71" t="n">
        <f aca="false">K10*B4</f>
        <v>0</v>
      </c>
      <c r="M10" s="70" t="n">
        <f aca="false">I10+J10</f>
        <v>0</v>
      </c>
      <c r="N10" s="71" t="n">
        <f aca="false">M10*$B$5</f>
        <v>0</v>
      </c>
      <c r="O10" s="71" t="n">
        <f aca="false">$L10+$N10</f>
        <v>0</v>
      </c>
      <c r="P10" s="62"/>
    </row>
    <row r="11" customFormat="false" ht="24.75" hidden="false" customHeight="false" outlineLevel="0" collapsed="false">
      <c r="A11" s="63" t="s">
        <v>61</v>
      </c>
      <c r="B11" s="64" t="s">
        <v>58</v>
      </c>
      <c r="C11" s="65" t="n">
        <v>1</v>
      </c>
      <c r="D11" s="65" t="n">
        <v>17.33</v>
      </c>
      <c r="E11" s="66" t="n">
        <v>5.5</v>
      </c>
      <c r="F11" s="66" t="n">
        <f aca="false">+C11*E11</f>
        <v>5.5</v>
      </c>
      <c r="G11" s="62"/>
      <c r="H11" s="62"/>
      <c r="I11" s="66" t="n">
        <f aca="false">F11*D11</f>
        <v>95.315</v>
      </c>
      <c r="J11" s="67" t="n">
        <f aca="false">+E11*-5</f>
        <v>-27.5</v>
      </c>
      <c r="K11" s="70" t="n">
        <f aca="false">G11+H11</f>
        <v>0</v>
      </c>
      <c r="L11" s="71" t="n">
        <f aca="false">K11*$B$4</f>
        <v>0</v>
      </c>
      <c r="M11" s="70" t="n">
        <f aca="false">I11+J11</f>
        <v>67.815</v>
      </c>
      <c r="N11" s="71" t="n">
        <f aca="false">M11*$B$5</f>
        <v>0</v>
      </c>
      <c r="O11" s="71" t="n">
        <f aca="false">$L11+$N11</f>
        <v>0</v>
      </c>
      <c r="P11" s="62"/>
    </row>
    <row r="12" customFormat="false" ht="24.75" hidden="false" customHeight="false" outlineLevel="0" collapsed="false">
      <c r="A12" s="63" t="s">
        <v>62</v>
      </c>
      <c r="B12" s="64" t="s">
        <v>60</v>
      </c>
      <c r="C12" s="65" t="n">
        <v>4</v>
      </c>
      <c r="D12" s="65" t="n">
        <v>17.33</v>
      </c>
      <c r="E12" s="66" t="n">
        <v>7</v>
      </c>
      <c r="F12" s="66" t="n">
        <f aca="false">+C12*E12</f>
        <v>28</v>
      </c>
      <c r="G12" s="62"/>
      <c r="H12" s="62"/>
      <c r="I12" s="66" t="n">
        <f aca="false">F12*D12</f>
        <v>485.24</v>
      </c>
      <c r="J12" s="67" t="n">
        <f aca="false">+E12*-5</f>
        <v>-35</v>
      </c>
      <c r="K12" s="70" t="n">
        <f aca="false">G12+H12</f>
        <v>0</v>
      </c>
      <c r="L12" s="71" t="n">
        <f aca="false">K12*$B$4</f>
        <v>0</v>
      </c>
      <c r="M12" s="70" t="n">
        <f aca="false">I12+J12</f>
        <v>450.24</v>
      </c>
      <c r="N12" s="71" t="n">
        <f aca="false">M12*$B$5</f>
        <v>0</v>
      </c>
      <c r="O12" s="71" t="n">
        <f aca="false">$L12+$N12</f>
        <v>0</v>
      </c>
      <c r="P12" s="62"/>
    </row>
    <row r="13" customFormat="false" ht="24.75" hidden="false" customHeight="false" outlineLevel="0" collapsed="false">
      <c r="A13" s="63" t="s">
        <v>62</v>
      </c>
      <c r="B13" s="73" t="s">
        <v>63</v>
      </c>
      <c r="C13" s="74" t="n">
        <v>1</v>
      </c>
      <c r="D13" s="65" t="n">
        <v>17.33</v>
      </c>
      <c r="E13" s="75" t="n">
        <v>6.5</v>
      </c>
      <c r="F13" s="66" t="n">
        <f aca="false">+C13*E13</f>
        <v>6.5</v>
      </c>
      <c r="G13" s="62"/>
      <c r="H13" s="62"/>
      <c r="I13" s="66" t="n">
        <f aca="false">F13*D13</f>
        <v>112.645</v>
      </c>
      <c r="J13" s="67" t="n">
        <f aca="false">+E13*-5</f>
        <v>-32.5</v>
      </c>
      <c r="K13" s="70" t="n">
        <f aca="false">G13+H13</f>
        <v>0</v>
      </c>
      <c r="L13" s="71" t="n">
        <f aca="false">K13*$B$4</f>
        <v>0</v>
      </c>
      <c r="M13" s="70" t="n">
        <f aca="false">I13+J13</f>
        <v>80.145</v>
      </c>
      <c r="N13" s="71" t="n">
        <f aca="false">M13*$B$5</f>
        <v>0</v>
      </c>
      <c r="O13" s="71" t="n">
        <f aca="false">$L13+$N13</f>
        <v>0</v>
      </c>
      <c r="P13" s="62"/>
    </row>
    <row r="14" customFormat="false" ht="13.5" hidden="false" customHeight="false" outlineLevel="0" collapsed="false">
      <c r="A14" s="19"/>
      <c r="B14" s="58" t="s">
        <v>64</v>
      </c>
      <c r="C14" s="58"/>
      <c r="D14" s="58"/>
      <c r="E14" s="58"/>
      <c r="F14" s="76"/>
      <c r="G14" s="77" t="n">
        <f aca="false">SUM(G9:G13)</f>
        <v>875.165</v>
      </c>
      <c r="H14" s="77" t="n">
        <f aca="false">SUM(H9:H13)</f>
        <v>-82.5</v>
      </c>
      <c r="I14" s="77" t="n">
        <f aca="false">SUM(I9:I13)</f>
        <v>693.2</v>
      </c>
      <c r="J14" s="77" t="n">
        <f aca="false">SUM(J9:J13)</f>
        <v>-95</v>
      </c>
      <c r="K14" s="77" t="n">
        <f aca="false">SUM(K9:K13)</f>
        <v>792.67</v>
      </c>
      <c r="L14" s="78" t="n">
        <f aca="false">SUM(L9:L13)</f>
        <v>0</v>
      </c>
      <c r="M14" s="77" t="n">
        <f aca="false">SUM(M9:M13)</f>
        <v>598.2</v>
      </c>
      <c r="N14" s="78" t="n">
        <f aca="false">SUM(N9:N13)</f>
        <v>0</v>
      </c>
      <c r="O14" s="79" t="n">
        <f aca="false">SUM(O9:O13)</f>
        <v>0</v>
      </c>
      <c r="P14" s="80"/>
    </row>
    <row r="15" customFormat="false" ht="13.5" hidden="false" customHeight="false" outlineLevel="0" collapsed="false">
      <c r="A15" s="81"/>
      <c r="B15" s="80"/>
      <c r="C15" s="80"/>
      <c r="D15" s="80"/>
      <c r="E15" s="82"/>
      <c r="F15" s="82"/>
      <c r="G15" s="82"/>
      <c r="H15" s="83"/>
      <c r="I15" s="83"/>
      <c r="J15" s="83"/>
      <c r="K15" s="82"/>
      <c r="L15" s="82"/>
      <c r="M15" s="82"/>
      <c r="N15" s="82"/>
      <c r="O15" s="82"/>
      <c r="P15" s="82"/>
    </row>
    <row r="16" customFormat="false" ht="16.5" hidden="false" customHeight="true" outlineLevel="0" collapsed="false">
      <c r="A16" s="19"/>
      <c r="B16" s="57" t="s">
        <v>39</v>
      </c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82"/>
    </row>
    <row r="17" customFormat="false" ht="32.25" hidden="false" customHeight="false" outlineLevel="0" collapsed="false">
      <c r="A17" s="59" t="s">
        <v>45</v>
      </c>
      <c r="B17" s="59" t="s">
        <v>46</v>
      </c>
      <c r="C17" s="60" t="s">
        <v>47</v>
      </c>
      <c r="D17" s="60" t="s">
        <v>48</v>
      </c>
      <c r="E17" s="61" t="s">
        <v>49</v>
      </c>
      <c r="F17" s="61" t="s">
        <v>50</v>
      </c>
      <c r="G17" s="61" t="s">
        <v>51</v>
      </c>
      <c r="H17" s="61" t="s">
        <v>52</v>
      </c>
      <c r="I17" s="61" t="s">
        <v>53</v>
      </c>
      <c r="J17" s="61" t="s">
        <v>54</v>
      </c>
      <c r="K17" s="61" t="s">
        <v>55</v>
      </c>
      <c r="L17" s="61" t="s">
        <v>34</v>
      </c>
      <c r="M17" s="61" t="s">
        <v>33</v>
      </c>
      <c r="N17" s="61" t="s">
        <v>35</v>
      </c>
      <c r="O17" s="61" t="s">
        <v>56</v>
      </c>
      <c r="P17" s="82"/>
    </row>
    <row r="18" customFormat="false" ht="24.75" hidden="false" customHeight="false" outlineLevel="0" collapsed="false">
      <c r="A18" s="63" t="s">
        <v>57</v>
      </c>
      <c r="B18" s="64" t="s">
        <v>58</v>
      </c>
      <c r="C18" s="65" t="n">
        <v>1</v>
      </c>
      <c r="D18" s="65" t="n">
        <v>52</v>
      </c>
      <c r="E18" s="66" t="n">
        <v>8</v>
      </c>
      <c r="F18" s="66" t="n">
        <f aca="false">+C18*E18</f>
        <v>8</v>
      </c>
      <c r="G18" s="66" t="n">
        <f aca="false">F18*D18</f>
        <v>416</v>
      </c>
      <c r="H18" s="67" t="n">
        <f aca="false">+E18*-12</f>
        <v>-96</v>
      </c>
      <c r="I18" s="84"/>
      <c r="J18" s="84"/>
      <c r="K18" s="70" t="n">
        <f aca="false">G18+H18</f>
        <v>320</v>
      </c>
      <c r="L18" s="71" t="n">
        <f aca="false">K18*$C$4</f>
        <v>0</v>
      </c>
      <c r="M18" s="70" t="n">
        <f aca="false">I18+J18</f>
        <v>0</v>
      </c>
      <c r="N18" s="71" t="n">
        <f aca="false">M18*$C$5</f>
        <v>0</v>
      </c>
      <c r="O18" s="71" t="n">
        <f aca="false">$L18+$N18</f>
        <v>0</v>
      </c>
      <c r="P18" s="62"/>
    </row>
    <row r="19" customFormat="false" ht="24.75" hidden="false" customHeight="false" outlineLevel="0" collapsed="false">
      <c r="A19" s="63" t="s">
        <v>59</v>
      </c>
      <c r="B19" s="64" t="s">
        <v>60</v>
      </c>
      <c r="C19" s="65" t="n">
        <v>5</v>
      </c>
      <c r="D19" s="65" t="n">
        <v>52</v>
      </c>
      <c r="E19" s="66" t="n">
        <v>8.5</v>
      </c>
      <c r="F19" s="66" t="n">
        <f aca="false">+C19*E19</f>
        <v>42.5</v>
      </c>
      <c r="G19" s="66" t="n">
        <f aca="false">F19*D19</f>
        <v>2210</v>
      </c>
      <c r="H19" s="67" t="n">
        <f aca="false">+E19*-12</f>
        <v>-102</v>
      </c>
      <c r="I19" s="33"/>
      <c r="J19" s="84"/>
      <c r="K19" s="70" t="n">
        <f aca="false">G19+H19</f>
        <v>2108</v>
      </c>
      <c r="L19" s="71" t="n">
        <f aca="false">K19*$C$4</f>
        <v>0</v>
      </c>
      <c r="M19" s="70" t="n">
        <f aca="false">I19+J19</f>
        <v>0</v>
      </c>
      <c r="N19" s="71" t="n">
        <f aca="false">M19*$C$5</f>
        <v>0</v>
      </c>
      <c r="O19" s="71" t="n">
        <f aca="false">$L19+$N19</f>
        <v>0</v>
      </c>
      <c r="P19" s="62"/>
    </row>
    <row r="20" customFormat="false" ht="24.75" hidden="false" customHeight="false" outlineLevel="0" collapsed="false">
      <c r="A20" s="63" t="s">
        <v>61</v>
      </c>
      <c r="B20" s="64" t="s">
        <v>58</v>
      </c>
      <c r="C20" s="65" t="n">
        <v>1</v>
      </c>
      <c r="D20" s="65" t="n">
        <v>52</v>
      </c>
      <c r="E20" s="66" t="n">
        <v>5.5</v>
      </c>
      <c r="F20" s="66" t="n">
        <f aca="false">+C20*E20</f>
        <v>5.5</v>
      </c>
      <c r="I20" s="66" t="n">
        <f aca="false">F20*D20</f>
        <v>286</v>
      </c>
      <c r="J20" s="67" t="n">
        <f aca="false">+E20*-12</f>
        <v>-66</v>
      </c>
      <c r="K20" s="70" t="n">
        <f aca="false">G20+H20</f>
        <v>0</v>
      </c>
      <c r="L20" s="71" t="n">
        <f aca="false">K20*$C$4</f>
        <v>0</v>
      </c>
      <c r="M20" s="70" t="n">
        <f aca="false">I20+J20</f>
        <v>220</v>
      </c>
      <c r="N20" s="71" t="n">
        <f aca="false">M20*$C$5</f>
        <v>0</v>
      </c>
      <c r="O20" s="71" t="n">
        <f aca="false">$L20+$N20</f>
        <v>0</v>
      </c>
      <c r="P20" s="62"/>
    </row>
    <row r="21" customFormat="false" ht="24.75" hidden="false" customHeight="false" outlineLevel="0" collapsed="false">
      <c r="A21" s="63" t="s">
        <v>62</v>
      </c>
      <c r="B21" s="65" t="s">
        <v>65</v>
      </c>
      <c r="C21" s="65" t="n">
        <v>4</v>
      </c>
      <c r="D21" s="65" t="n">
        <v>52</v>
      </c>
      <c r="E21" s="66" t="n">
        <v>7</v>
      </c>
      <c r="F21" s="66" t="n">
        <f aca="false">+C21*E21</f>
        <v>28</v>
      </c>
      <c r="I21" s="66" t="n">
        <f aca="false">F21*D21</f>
        <v>1456</v>
      </c>
      <c r="J21" s="67" t="n">
        <f aca="false">+E21*-12</f>
        <v>-84</v>
      </c>
      <c r="K21" s="70" t="n">
        <f aca="false">G21+H21</f>
        <v>0</v>
      </c>
      <c r="L21" s="71" t="n">
        <f aca="false">K21*$C$4</f>
        <v>0</v>
      </c>
      <c r="M21" s="70" t="n">
        <f aca="false">I21+J21</f>
        <v>1372</v>
      </c>
      <c r="N21" s="71" t="n">
        <f aca="false">M21*$C$5</f>
        <v>0</v>
      </c>
      <c r="O21" s="71" t="n">
        <f aca="false">$L21+$N21</f>
        <v>0</v>
      </c>
      <c r="P21" s="62"/>
    </row>
    <row r="22" customFormat="false" ht="24.75" hidden="false" customHeight="false" outlineLevel="0" collapsed="false">
      <c r="A22" s="63" t="s">
        <v>62</v>
      </c>
      <c r="B22" s="64" t="s">
        <v>63</v>
      </c>
      <c r="C22" s="65" t="n">
        <v>1</v>
      </c>
      <c r="D22" s="65" t="n">
        <v>52</v>
      </c>
      <c r="E22" s="66" t="n">
        <v>6.5</v>
      </c>
      <c r="F22" s="66" t="n">
        <f aca="false">+C22*E22</f>
        <v>6.5</v>
      </c>
      <c r="I22" s="66" t="n">
        <f aca="false">F22*D22</f>
        <v>338</v>
      </c>
      <c r="J22" s="67" t="n">
        <f aca="false">+E22*-12</f>
        <v>-78</v>
      </c>
      <c r="K22" s="70" t="n">
        <f aca="false">G22+H22</f>
        <v>0</v>
      </c>
      <c r="L22" s="71" t="n">
        <f aca="false">K22*$C$4</f>
        <v>0</v>
      </c>
      <c r="M22" s="70" t="n">
        <f aca="false">I22+J22</f>
        <v>260</v>
      </c>
      <c r="N22" s="71" t="n">
        <f aca="false">M22*$C$5</f>
        <v>0</v>
      </c>
      <c r="O22" s="71" t="n">
        <f aca="false">$L22+$N22</f>
        <v>0</v>
      </c>
      <c r="P22" s="62"/>
    </row>
    <row r="23" customFormat="false" ht="13.5" hidden="false" customHeight="false" outlineLevel="0" collapsed="false">
      <c r="A23" s="19"/>
      <c r="B23" s="58" t="s">
        <v>64</v>
      </c>
      <c r="C23" s="58"/>
      <c r="D23" s="58"/>
      <c r="E23" s="58"/>
      <c r="F23" s="76"/>
      <c r="G23" s="85" t="n">
        <f aca="false">SUM(G18:G22)</f>
        <v>2626</v>
      </c>
      <c r="H23" s="85" t="n">
        <f aca="false">SUM(H18:H22)</f>
        <v>-198</v>
      </c>
      <c r="I23" s="85" t="n">
        <f aca="false">SUM(I18:I22)</f>
        <v>2080</v>
      </c>
      <c r="J23" s="85" t="n">
        <f aca="false">SUM(J18:J22)</f>
        <v>-228</v>
      </c>
      <c r="K23" s="77" t="n">
        <f aca="false">SUM(K18:K22)</f>
        <v>2428</v>
      </c>
      <c r="L23" s="78" t="n">
        <f aca="false">SUM(L18:L22)</f>
        <v>0</v>
      </c>
      <c r="M23" s="77" t="n">
        <f aca="false">SUM(M18:M22)</f>
        <v>1852</v>
      </c>
      <c r="N23" s="78" t="n">
        <f aca="false">SUM(N18:N22)</f>
        <v>0</v>
      </c>
      <c r="O23" s="79" t="n">
        <f aca="false">SUM(O18:O22)</f>
        <v>0</v>
      </c>
      <c r="P23" s="62"/>
    </row>
    <row r="24" customFormat="false" ht="13.5" hidden="false" customHeight="false" outlineLevel="0" collapsed="false">
      <c r="A24" s="19"/>
      <c r="B24" s="19"/>
      <c r="C24" s="53"/>
      <c r="D24" s="53"/>
      <c r="E24" s="62"/>
      <c r="F24" s="62"/>
      <c r="G24" s="62"/>
      <c r="H24" s="86"/>
      <c r="I24" s="86"/>
      <c r="J24" s="86"/>
      <c r="K24" s="62"/>
      <c r="L24" s="62"/>
      <c r="M24" s="62"/>
      <c r="N24" s="62"/>
      <c r="O24" s="62"/>
      <c r="P24" s="62"/>
    </row>
    <row r="25" customFormat="false" ht="16.5" hidden="false" customHeight="true" outlineLevel="0" collapsed="false">
      <c r="A25" s="19"/>
      <c r="B25" s="57" t="s">
        <v>40</v>
      </c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62"/>
    </row>
    <row r="26" customFormat="false" ht="32.25" hidden="false" customHeight="false" outlineLevel="0" collapsed="false">
      <c r="A26" s="59" t="s">
        <v>45</v>
      </c>
      <c r="B26" s="59" t="s">
        <v>46</v>
      </c>
      <c r="C26" s="60" t="s">
        <v>47</v>
      </c>
      <c r="D26" s="60" t="s">
        <v>48</v>
      </c>
      <c r="E26" s="61" t="s">
        <v>49</v>
      </c>
      <c r="F26" s="61" t="s">
        <v>50</v>
      </c>
      <c r="G26" s="61" t="s">
        <v>51</v>
      </c>
      <c r="H26" s="61" t="s">
        <v>52</v>
      </c>
      <c r="I26" s="61" t="s">
        <v>53</v>
      </c>
      <c r="J26" s="61" t="s">
        <v>54</v>
      </c>
      <c r="K26" s="61" t="s">
        <v>55</v>
      </c>
      <c r="L26" s="61" t="s">
        <v>34</v>
      </c>
      <c r="M26" s="61" t="s">
        <v>33</v>
      </c>
      <c r="N26" s="61" t="s">
        <v>35</v>
      </c>
      <c r="O26" s="61" t="s">
        <v>56</v>
      </c>
      <c r="P26" s="62"/>
    </row>
    <row r="27" customFormat="false" ht="24.75" hidden="false" customHeight="false" outlineLevel="0" collapsed="false">
      <c r="A27" s="63" t="s">
        <v>57</v>
      </c>
      <c r="B27" s="64" t="s">
        <v>58</v>
      </c>
      <c r="C27" s="65" t="n">
        <v>1</v>
      </c>
      <c r="D27" s="65" t="n">
        <v>52</v>
      </c>
      <c r="E27" s="66" t="n">
        <v>8</v>
      </c>
      <c r="F27" s="66" t="n">
        <f aca="false">+C27*E27</f>
        <v>8</v>
      </c>
      <c r="G27" s="66" t="n">
        <f aca="false">F27*D27</f>
        <v>416</v>
      </c>
      <c r="H27" s="67" t="n">
        <f aca="false">+E27*-12</f>
        <v>-96</v>
      </c>
      <c r="I27" s="84"/>
      <c r="J27" s="84"/>
      <c r="K27" s="70" t="n">
        <f aca="false">G27+H27</f>
        <v>320</v>
      </c>
      <c r="L27" s="71" t="n">
        <f aca="false">K27*$D$4</f>
        <v>0</v>
      </c>
      <c r="M27" s="70" t="n">
        <f aca="false">I27+J27</f>
        <v>0</v>
      </c>
      <c r="N27" s="71" t="n">
        <f aca="false">M27*$D$5</f>
        <v>0</v>
      </c>
      <c r="O27" s="71" t="n">
        <f aca="false">$L27+$N27</f>
        <v>0</v>
      </c>
      <c r="P27" s="62"/>
    </row>
    <row r="28" customFormat="false" ht="24.75" hidden="false" customHeight="false" outlineLevel="0" collapsed="false">
      <c r="A28" s="63" t="s">
        <v>59</v>
      </c>
      <c r="B28" s="64" t="s">
        <v>60</v>
      </c>
      <c r="C28" s="65" t="n">
        <v>5</v>
      </c>
      <c r="D28" s="65" t="n">
        <v>52</v>
      </c>
      <c r="E28" s="66" t="n">
        <v>8.5</v>
      </c>
      <c r="F28" s="66" t="n">
        <f aca="false">+C28*E28</f>
        <v>42.5</v>
      </c>
      <c r="G28" s="66" t="n">
        <f aca="false">F28*D28</f>
        <v>2210</v>
      </c>
      <c r="H28" s="67" t="n">
        <f aca="false">+E28*-12</f>
        <v>-102</v>
      </c>
      <c r="I28" s="33"/>
      <c r="J28" s="84"/>
      <c r="K28" s="70" t="n">
        <f aca="false">G28+H28</f>
        <v>2108</v>
      </c>
      <c r="L28" s="71" t="n">
        <f aca="false">K28*$D$4</f>
        <v>0</v>
      </c>
      <c r="M28" s="70" t="n">
        <f aca="false">I28+J28</f>
        <v>0</v>
      </c>
      <c r="N28" s="71" t="n">
        <f aca="false">M28*$D$5</f>
        <v>0</v>
      </c>
      <c r="O28" s="71" t="n">
        <f aca="false">$L28+$N28</f>
        <v>0</v>
      </c>
    </row>
    <row r="29" customFormat="false" ht="24.75" hidden="false" customHeight="false" outlineLevel="0" collapsed="false">
      <c r="A29" s="63" t="s">
        <v>61</v>
      </c>
      <c r="B29" s="64" t="s">
        <v>58</v>
      </c>
      <c r="C29" s="65" t="n">
        <v>1</v>
      </c>
      <c r="D29" s="65" t="n">
        <v>52</v>
      </c>
      <c r="E29" s="66" t="n">
        <v>5.5</v>
      </c>
      <c r="F29" s="66" t="n">
        <f aca="false">+C29*E29</f>
        <v>5.5</v>
      </c>
      <c r="I29" s="66" t="n">
        <f aca="false">F29*D29</f>
        <v>286</v>
      </c>
      <c r="J29" s="67" t="n">
        <f aca="false">+E29*-12</f>
        <v>-66</v>
      </c>
      <c r="K29" s="70" t="n">
        <f aca="false">G29+H29</f>
        <v>0</v>
      </c>
      <c r="L29" s="71" t="n">
        <f aca="false">K29*$D$4</f>
        <v>0</v>
      </c>
      <c r="M29" s="70" t="n">
        <f aca="false">I29+J29</f>
        <v>220</v>
      </c>
      <c r="N29" s="71" t="n">
        <f aca="false">M29*$D$5</f>
        <v>0</v>
      </c>
      <c r="O29" s="71" t="n">
        <f aca="false">$L29+$N29</f>
        <v>0</v>
      </c>
    </row>
    <row r="30" customFormat="false" ht="24.75" hidden="false" customHeight="false" outlineLevel="0" collapsed="false">
      <c r="A30" s="63" t="s">
        <v>62</v>
      </c>
      <c r="B30" s="65" t="s">
        <v>65</v>
      </c>
      <c r="C30" s="65" t="n">
        <v>4</v>
      </c>
      <c r="D30" s="65" t="n">
        <v>52</v>
      </c>
      <c r="E30" s="66" t="n">
        <v>7</v>
      </c>
      <c r="F30" s="66" t="n">
        <f aca="false">+C30*E30</f>
        <v>28</v>
      </c>
      <c r="I30" s="66" t="n">
        <f aca="false">F30*D30</f>
        <v>1456</v>
      </c>
      <c r="J30" s="67" t="n">
        <f aca="false">+E30*-12</f>
        <v>-84</v>
      </c>
      <c r="K30" s="70" t="n">
        <f aca="false">G30+H30</f>
        <v>0</v>
      </c>
      <c r="L30" s="71" t="n">
        <f aca="false">K30*$D$4</f>
        <v>0</v>
      </c>
      <c r="M30" s="70" t="n">
        <f aca="false">I30+J30</f>
        <v>1372</v>
      </c>
      <c r="N30" s="71" t="n">
        <f aca="false">M30*$D$5</f>
        <v>0</v>
      </c>
      <c r="O30" s="71" t="n">
        <f aca="false">$L30+$N30</f>
        <v>0</v>
      </c>
    </row>
    <row r="31" customFormat="false" ht="24.75" hidden="false" customHeight="false" outlineLevel="0" collapsed="false">
      <c r="A31" s="63" t="s">
        <v>62</v>
      </c>
      <c r="B31" s="64" t="s">
        <v>63</v>
      </c>
      <c r="C31" s="65" t="n">
        <v>1</v>
      </c>
      <c r="D31" s="65" t="n">
        <v>52</v>
      </c>
      <c r="E31" s="66" t="n">
        <v>6.5</v>
      </c>
      <c r="F31" s="66" t="n">
        <f aca="false">+C31*E31</f>
        <v>6.5</v>
      </c>
      <c r="I31" s="66" t="n">
        <f aca="false">F31*D31</f>
        <v>338</v>
      </c>
      <c r="J31" s="67" t="n">
        <f aca="false">+E31*-12</f>
        <v>-78</v>
      </c>
      <c r="K31" s="70" t="n">
        <f aca="false">G31+H31</f>
        <v>0</v>
      </c>
      <c r="L31" s="71" t="n">
        <f aca="false">K31*$D$4</f>
        <v>0</v>
      </c>
      <c r="M31" s="70" t="n">
        <f aca="false">I31+J31</f>
        <v>260</v>
      </c>
      <c r="N31" s="71" t="n">
        <f aca="false">M31*$D$5</f>
        <v>0</v>
      </c>
      <c r="O31" s="71" t="n">
        <f aca="false">$L31+$N31</f>
        <v>0</v>
      </c>
    </row>
    <row r="32" customFormat="false" ht="13.5" hidden="false" customHeight="false" outlineLevel="0" collapsed="false">
      <c r="A32" s="19"/>
      <c r="B32" s="58" t="s">
        <v>64</v>
      </c>
      <c r="C32" s="58"/>
      <c r="D32" s="58"/>
      <c r="E32" s="58"/>
      <c r="F32" s="76"/>
      <c r="G32" s="85" t="n">
        <f aca="false">SUM(G27:G31)</f>
        <v>2626</v>
      </c>
      <c r="H32" s="85" t="n">
        <f aca="false">SUM(H27:H31)</f>
        <v>-198</v>
      </c>
      <c r="I32" s="85" t="n">
        <f aca="false">SUM(I27:I31)</f>
        <v>2080</v>
      </c>
      <c r="J32" s="85" t="n">
        <f aca="false">SUM(J27:J31)</f>
        <v>-228</v>
      </c>
      <c r="K32" s="77" t="n">
        <f aca="false">SUM(K27:K31)</f>
        <v>2428</v>
      </c>
      <c r="L32" s="78" t="n">
        <f aca="false">SUM(L27:L31)</f>
        <v>0</v>
      </c>
      <c r="M32" s="77" t="n">
        <f aca="false">SUM(M27:M31)</f>
        <v>1852</v>
      </c>
      <c r="N32" s="78" t="n">
        <f aca="false">SUM(N27:N31)</f>
        <v>0</v>
      </c>
      <c r="O32" s="79" t="n">
        <f aca="false">ROUNDUP(SUM(O27:O31),2)</f>
        <v>0</v>
      </c>
    </row>
    <row r="34" customFormat="false" ht="16.5" hidden="false" customHeight="true" outlineLevel="0" collapsed="false">
      <c r="A34" s="19"/>
      <c r="B34" s="57" t="s">
        <v>41</v>
      </c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</row>
    <row r="35" customFormat="false" ht="32.25" hidden="false" customHeight="false" outlineLevel="0" collapsed="false">
      <c r="A35" s="59" t="s">
        <v>45</v>
      </c>
      <c r="B35" s="59" t="s">
        <v>46</v>
      </c>
      <c r="C35" s="60" t="s">
        <v>47</v>
      </c>
      <c r="D35" s="60" t="s">
        <v>48</v>
      </c>
      <c r="E35" s="61" t="s">
        <v>49</v>
      </c>
      <c r="F35" s="61" t="s">
        <v>50</v>
      </c>
      <c r="G35" s="61" t="s">
        <v>51</v>
      </c>
      <c r="H35" s="61" t="s">
        <v>52</v>
      </c>
      <c r="I35" s="61" t="s">
        <v>53</v>
      </c>
      <c r="J35" s="61" t="s">
        <v>54</v>
      </c>
      <c r="K35" s="61"/>
      <c r="L35" s="61"/>
      <c r="M35" s="61"/>
      <c r="N35" s="61"/>
      <c r="O35" s="61" t="s">
        <v>56</v>
      </c>
    </row>
    <row r="36" customFormat="false" ht="24.75" hidden="false" customHeight="false" outlineLevel="0" collapsed="false">
      <c r="A36" s="63" t="s">
        <v>57</v>
      </c>
      <c r="B36" s="64" t="s">
        <v>58</v>
      </c>
      <c r="C36" s="65" t="n">
        <v>1</v>
      </c>
      <c r="D36" s="65" t="n">
        <v>34.67</v>
      </c>
      <c r="E36" s="66" t="n">
        <v>8</v>
      </c>
      <c r="F36" s="66" t="n">
        <f aca="false">+C36*E36</f>
        <v>8</v>
      </c>
      <c r="G36" s="66" t="n">
        <f aca="false">F36*D36</f>
        <v>277.36</v>
      </c>
      <c r="H36" s="67" t="n">
        <f aca="false">+E36*-7</f>
        <v>-56</v>
      </c>
      <c r="I36" s="68"/>
      <c r="J36" s="69"/>
      <c r="K36" s="70" t="n">
        <f aca="false">G36+H36</f>
        <v>221.36</v>
      </c>
      <c r="L36" s="71" t="n">
        <f aca="false">K36*$E$4</f>
        <v>0</v>
      </c>
      <c r="M36" s="70" t="n">
        <f aca="false">I36+J36</f>
        <v>0</v>
      </c>
      <c r="N36" s="71" t="n">
        <f aca="false">M36*$E$5</f>
        <v>0</v>
      </c>
      <c r="O36" s="71" t="n">
        <f aca="false">$L36+$N36</f>
        <v>0</v>
      </c>
    </row>
    <row r="37" customFormat="false" ht="24.75" hidden="false" customHeight="false" outlineLevel="0" collapsed="false">
      <c r="A37" s="63" t="s">
        <v>59</v>
      </c>
      <c r="B37" s="64" t="s">
        <v>60</v>
      </c>
      <c r="C37" s="65" t="n">
        <v>5</v>
      </c>
      <c r="D37" s="65" t="n">
        <v>34.67</v>
      </c>
      <c r="E37" s="66" t="n">
        <v>8.5</v>
      </c>
      <c r="F37" s="66" t="n">
        <f aca="false">+C37*E37</f>
        <v>42.5</v>
      </c>
      <c r="G37" s="66" t="n">
        <f aca="false">F37*D37</f>
        <v>1473.475</v>
      </c>
      <c r="H37" s="67" t="n">
        <f aca="false">+E37*-7</f>
        <v>-59.5</v>
      </c>
      <c r="I37" s="72"/>
      <c r="J37" s="72"/>
      <c r="K37" s="70" t="n">
        <f aca="false">ROUND(G37+H37,2)</f>
        <v>1413.98</v>
      </c>
      <c r="L37" s="71" t="n">
        <f aca="false">K37*$E$4</f>
        <v>0</v>
      </c>
      <c r="M37" s="70" t="n">
        <f aca="false">I37+J37</f>
        <v>0</v>
      </c>
      <c r="N37" s="71" t="n">
        <f aca="false">M37*$E$5</f>
        <v>0</v>
      </c>
      <c r="O37" s="71" t="n">
        <f aca="false">$L37+$N37</f>
        <v>0</v>
      </c>
    </row>
    <row r="38" customFormat="false" ht="24.75" hidden="false" customHeight="false" outlineLevel="0" collapsed="false">
      <c r="A38" s="63" t="s">
        <v>61</v>
      </c>
      <c r="B38" s="64" t="s">
        <v>58</v>
      </c>
      <c r="C38" s="65" t="n">
        <v>1</v>
      </c>
      <c r="D38" s="65" t="n">
        <v>34.67</v>
      </c>
      <c r="E38" s="66" t="n">
        <v>5.5</v>
      </c>
      <c r="F38" s="66" t="n">
        <f aca="false">+C38*E38</f>
        <v>5.5</v>
      </c>
      <c r="G38" s="62"/>
      <c r="H38" s="62"/>
      <c r="I38" s="66" t="n">
        <f aca="false">F38*D38</f>
        <v>190.685</v>
      </c>
      <c r="J38" s="67" t="n">
        <f aca="false">+E38*-7</f>
        <v>-38.5</v>
      </c>
      <c r="K38" s="70" t="n">
        <f aca="false">G38+H38</f>
        <v>0</v>
      </c>
      <c r="L38" s="71" t="n">
        <f aca="false">K38*$E$4</f>
        <v>0</v>
      </c>
      <c r="M38" s="70" t="n">
        <f aca="false">I38+J38</f>
        <v>152.185</v>
      </c>
      <c r="N38" s="71" t="n">
        <f aca="false">M38*$E$5</f>
        <v>0</v>
      </c>
      <c r="O38" s="71" t="n">
        <f aca="false">$L38+$N38</f>
        <v>0</v>
      </c>
    </row>
    <row r="39" customFormat="false" ht="24.75" hidden="false" customHeight="false" outlineLevel="0" collapsed="false">
      <c r="A39" s="63" t="s">
        <v>62</v>
      </c>
      <c r="B39" s="64" t="s">
        <v>60</v>
      </c>
      <c r="C39" s="65" t="n">
        <v>4</v>
      </c>
      <c r="D39" s="65" t="n">
        <v>34.67</v>
      </c>
      <c r="E39" s="66" t="n">
        <v>7</v>
      </c>
      <c r="F39" s="66" t="n">
        <f aca="false">+C39*E39</f>
        <v>28</v>
      </c>
      <c r="G39" s="62"/>
      <c r="H39" s="62"/>
      <c r="I39" s="66" t="n">
        <f aca="false">F39*D39</f>
        <v>970.76</v>
      </c>
      <c r="J39" s="67" t="n">
        <f aca="false">+E39*-7</f>
        <v>-49</v>
      </c>
      <c r="K39" s="70" t="n">
        <f aca="false">G39+H39</f>
        <v>0</v>
      </c>
      <c r="L39" s="71" t="n">
        <f aca="false">K39*$E$4</f>
        <v>0</v>
      </c>
      <c r="M39" s="70" t="n">
        <f aca="false">I39+J39</f>
        <v>921.76</v>
      </c>
      <c r="N39" s="71" t="n">
        <f aca="false">M39*$E$5</f>
        <v>0</v>
      </c>
      <c r="O39" s="71" t="n">
        <f aca="false">$L39+$N39</f>
        <v>0</v>
      </c>
    </row>
    <row r="40" customFormat="false" ht="24.75" hidden="false" customHeight="false" outlineLevel="0" collapsed="false">
      <c r="A40" s="63" t="s">
        <v>62</v>
      </c>
      <c r="B40" s="73" t="s">
        <v>63</v>
      </c>
      <c r="C40" s="74" t="n">
        <v>1</v>
      </c>
      <c r="D40" s="65" t="n">
        <v>34.67</v>
      </c>
      <c r="E40" s="75" t="n">
        <v>6.5</v>
      </c>
      <c r="F40" s="66" t="n">
        <f aca="false">+C40*E40</f>
        <v>6.5</v>
      </c>
      <c r="G40" s="62"/>
      <c r="H40" s="62"/>
      <c r="I40" s="66" t="n">
        <f aca="false">F40*D40</f>
        <v>225.355</v>
      </c>
      <c r="J40" s="67" t="n">
        <f aca="false">+E40*-7</f>
        <v>-45.5</v>
      </c>
      <c r="K40" s="70" t="n">
        <f aca="false">G40+H40</f>
        <v>0</v>
      </c>
      <c r="L40" s="71" t="n">
        <f aca="false">K40*$E$4</f>
        <v>0</v>
      </c>
      <c r="M40" s="70" t="n">
        <f aca="false">I40+J40</f>
        <v>179.855</v>
      </c>
      <c r="N40" s="71" t="n">
        <f aca="false">M40*$E$5</f>
        <v>0</v>
      </c>
      <c r="O40" s="71" t="n">
        <f aca="false">$L40+$N40</f>
        <v>0</v>
      </c>
    </row>
    <row r="41" customFormat="false" ht="13.5" hidden="false" customHeight="false" outlineLevel="0" collapsed="false">
      <c r="A41" s="19"/>
      <c r="B41" s="58" t="s">
        <v>64</v>
      </c>
      <c r="C41" s="58"/>
      <c r="D41" s="58"/>
      <c r="E41" s="58"/>
      <c r="F41" s="76"/>
      <c r="G41" s="85" t="n">
        <f aca="false">SUM(G36:G40)</f>
        <v>1750.835</v>
      </c>
      <c r="H41" s="85" t="n">
        <f aca="false">SUM(H36:H40)</f>
        <v>-115.5</v>
      </c>
      <c r="I41" s="85" t="n">
        <f aca="false">SUM(I36:I40)</f>
        <v>1386.8</v>
      </c>
      <c r="J41" s="85" t="n">
        <f aca="false">SUM(J36:J40)</f>
        <v>-133</v>
      </c>
      <c r="K41" s="77" t="n">
        <f aca="false">SUM(K36:K40)</f>
        <v>1635.34</v>
      </c>
      <c r="L41" s="78" t="n">
        <f aca="false">SUM(L36:L40)</f>
        <v>0</v>
      </c>
      <c r="M41" s="77" t="n">
        <f aca="false">SUM(M36:M40)</f>
        <v>1253.8</v>
      </c>
      <c r="N41" s="78" t="n">
        <f aca="false">SUM(N36:N40)</f>
        <v>0</v>
      </c>
      <c r="O41" s="79" t="n">
        <f aca="false">SUM(O36:O40)</f>
        <v>0</v>
      </c>
    </row>
    <row r="45" customFormat="false" ht="13.5" hidden="false" customHeight="false" outlineLevel="0" collapsed="false">
      <c r="A45" s="19" t="s">
        <v>66</v>
      </c>
      <c r="B45" s="19"/>
      <c r="C45" s="53"/>
      <c r="D45" s="53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82"/>
      <c r="V45" s="82"/>
      <c r="W45" s="87"/>
      <c r="X45" s="87"/>
      <c r="Y45" s="87"/>
      <c r="Z45" s="87"/>
      <c r="AA45" s="88"/>
    </row>
  </sheetData>
  <sheetProtection sheet="true" password="dca9" objects="true" scenarios="true"/>
  <mergeCells count="5">
    <mergeCell ref="B2:E2"/>
    <mergeCell ref="B7:O7"/>
    <mergeCell ref="B16:O16"/>
    <mergeCell ref="B25:O25"/>
    <mergeCell ref="B34:O3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Roman,Normal"&amp;12Pàgina &amp;P</oddFooter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_rels/item4.xml.rels><?xml version="1.0" encoding="UTF-8"?>
<Relationships xmlns="http://schemas.openxmlformats.org/package/2006/relationships"><Relationship Id="rId1" Type="http://schemas.openxmlformats.org/officeDocument/2006/relationships/customXmlProps" Target="itemProps4.xml"/>
</Relationships>
</file>

<file path=customXml/_rels/item5.xml.rels><?xml version="1.0" encoding="UTF-8"?>
<Relationships xmlns="http://schemas.openxmlformats.org/package/2006/relationships"><Relationship Id="rId1" Type="http://schemas.openxmlformats.org/officeDocument/2006/relationships/customXmlProps" Target="itemProps5.xml"/>
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s xmlns="bd6b893e-6d98-4710-92c2-389b59b64829" xsi:nil="true"/>
    <Creaci_x00f3_ xmlns="bd6b893e-6d98-4710-92c2-389b59b64829" xsi:nil="true"/>
    <Assessor xmlns="bd6b893e-6d98-4710-92c2-389b59b64829" xsi:nil="true"/>
    <lcf76f155ced4ddcb4097134ff3c332f xmlns="bd6b893e-6d98-4710-92c2-389b59b64829">
      <Terms xmlns="http://schemas.microsoft.com/office/infopath/2007/PartnerControls"/>
    </lcf76f155ced4ddcb4097134ff3c332f>
    <GTM xmlns="bd6b893e-6d98-4710-92c2-389b59b64829">2025/0000</GTM>
    <TaxCatchAll xmlns="bdc334ff-fa8b-47d3-aaa3-b464e9aabbe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9B3D7587CA3D4FB0564F7D0C54EAB7" ma:contentTypeVersion="14" ma:contentTypeDescription="Crea un document nou" ma:contentTypeScope="" ma:versionID="1021d96e2d4ecd94e2c13ba2a3b6507b">
  <xsd:schema xmlns:xsd="http://www.w3.org/2001/XMLSchema" xmlns:xs="http://www.w3.org/2001/XMLSchema" xmlns:p="http://schemas.microsoft.com/office/2006/metadata/properties" xmlns:ns2="bd6b893e-6d98-4710-92c2-389b59b64829" xmlns:ns3="bdc334ff-fa8b-47d3-aaa3-b464e9aabbec" targetNamespace="http://schemas.microsoft.com/office/2006/metadata/properties" ma:root="true" ma:fieldsID="1c50143b205f07325066fae2df144cba" ns2:_="" ns3:_="">
    <xsd:import namespace="bd6b893e-6d98-4710-92c2-389b59b64829"/>
    <xsd:import namespace="bdc334ff-fa8b-47d3-aaa3-b464e9aabb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Creaci_x00f3_" minOccurs="0"/>
                <xsd:element ref="ns2:GTM" minOccurs="0"/>
                <xsd:element ref="ns2:Assessor" minOccurs="0"/>
                <xsd:element ref="ns2:Observac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6b893e-6d98-4710-92c2-389b59b648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reaci_x00f3_" ma:index="11" nillable="true" ma:displayName="Creació" ma:format="DateOnly" ma:internalName="Creaci_x00f3_">
      <xsd:simpleType>
        <xsd:restriction base="dms:DateTime"/>
      </xsd:simpleType>
    </xsd:element>
    <xsd:element name="GTM" ma:index="12" nillable="true" ma:displayName="GTM" ma:default="2025/0000" ma:description="2025/000028826" ma:internalName="GTM">
      <xsd:simpleType>
        <xsd:restriction base="dms:Text">
          <xsd:maxLength value="255"/>
        </xsd:restriction>
      </xsd:simpleType>
    </xsd:element>
    <xsd:element name="Assessor" ma:index="13" nillable="true" ma:displayName="Assessor" ma:format="Dropdown" ma:internalName="Assessor">
      <xsd:simpleType>
        <xsd:restriction base="dms:Text">
          <xsd:maxLength value="255"/>
        </xsd:restriction>
      </xsd:simpleType>
    </xsd:element>
    <xsd:element name="Observacions" ma:index="14" nillable="true" ma:displayName="Observacions" ma:description="Per tramesa invitació" ma:format="Dropdown" ma:internalName="Observacions">
      <xsd:simpleType>
        <xsd:restriction base="dms:Text">
          <xsd:maxLength value="255"/>
        </xsd:restriction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Etiquetes de la imatge" ma:readOnly="false" ma:fieldId="{5cf76f15-5ced-4ddc-b409-7134ff3c332f}" ma:taxonomyMulti="true" ma:sspId="b47c2126-c438-4055-99c2-3b2d8ecec1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c334ff-fa8b-47d3-aaa3-b464e9aabbe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84e4afd-aaa9-4bfe-8f45-8288677bddf0}" ma:internalName="TaxCatchAll" ma:showField="CatchAllData" ma:web="bdc334ff-fa8b-47d3-aaa3-b464e9aabb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09B3D7587CA3D4FB0564F7D0C54EAB7" ma:contentTypeVersion="14" ma:contentTypeDescription="Crear nuevo documento." ma:contentTypeScope="" ma:versionID="4e4f3bc81986ad94af3b94247353d5a0">
  <xsd:schema xmlns:xsd="http://www.w3.org/2001/XMLSchema" xmlns:xs="http://www.w3.org/2001/XMLSchema" xmlns:p="http://schemas.microsoft.com/office/2006/metadata/properties" xmlns:ns2="bd6b893e-6d98-4710-92c2-389b59b64829" xmlns:ns3="bdc334ff-fa8b-47d3-aaa3-b464e9aabbec" targetNamespace="http://schemas.microsoft.com/office/2006/metadata/properties" ma:root="true" ma:fieldsID="46f962129c29600e8210281c29aef79f" ns2:_="" ns3:_="">
    <xsd:import namespace="bd6b893e-6d98-4710-92c2-389b59b64829"/>
    <xsd:import namespace="bdc334ff-fa8b-47d3-aaa3-b464e9aabb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Creaci_x00f3_" minOccurs="0"/>
                <xsd:element ref="ns2:GTM" minOccurs="0"/>
                <xsd:element ref="ns2:Assessor" minOccurs="0"/>
                <xsd:element ref="ns2:Observac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6b893e-6d98-4710-92c2-389b59b648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reaci_x00f3_" ma:index="11" nillable="true" ma:displayName="Creació" ma:format="DateOnly" ma:internalName="Creaci_x00f3_">
      <xsd:simpleType>
        <xsd:restriction base="dms:DateTime"/>
      </xsd:simpleType>
    </xsd:element>
    <xsd:element name="GTM" ma:index="12" nillable="true" ma:displayName="GTM" ma:default="2025/0000" ma:description="2025/000028826" ma:internalName="GTM">
      <xsd:simpleType>
        <xsd:restriction base="dms:Text">
          <xsd:maxLength value="255"/>
        </xsd:restriction>
      </xsd:simpleType>
    </xsd:element>
    <xsd:element name="Assessor" ma:index="13" nillable="true" ma:displayName="Assessor" ma:format="Dropdown" ma:internalName="Assessor">
      <xsd:simpleType>
        <xsd:restriction base="dms:Text">
          <xsd:maxLength value="255"/>
        </xsd:restriction>
      </xsd:simpleType>
    </xsd:element>
    <xsd:element name="Observacions" ma:index="14" nillable="true" ma:displayName="Observacions" ma:description="Per tramesa invitació" ma:format="Dropdown" ma:internalName="Observacions">
      <xsd:simpleType>
        <xsd:restriction base="dms:Text">
          <xsd:maxLength value="255"/>
        </xsd:restriction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b47c2126-c438-4055-99c2-3b2d8ecec1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c334ff-fa8b-47d3-aaa3-b464e9aabbe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84e4afd-aaa9-4bfe-8f45-8288677bddf0}" ma:internalName="TaxCatchAll" ma:showField="CatchAllData" ma:web="bdc334ff-fa8b-47d3-aaa3-b464e9aabb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6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09B3D7587CA3D4FB0564F7D0C54EAB7" ma:contentTypeVersion="14" ma:contentTypeDescription="Crear nuevo documento." ma:contentTypeScope="" ma:versionID="4e4f3bc81986ad94af3b94247353d5a0">
  <xsd:schema xmlns:xsd="http://www.w3.org/2001/XMLSchema" xmlns:xs="http://www.w3.org/2001/XMLSchema" xmlns:p="http://schemas.microsoft.com/office/2006/metadata/properties" xmlns:ns2="bd6b893e-6d98-4710-92c2-389b59b64829" xmlns:ns3="bdc334ff-fa8b-47d3-aaa3-b464e9aabbec" targetNamespace="http://schemas.microsoft.com/office/2006/metadata/properties" ma:root="true" ma:fieldsID="46f962129c29600e8210281c29aef79f" ns2:_="" ns3:_="">
    <xsd:import namespace="bd6b893e-6d98-4710-92c2-389b59b64829"/>
    <xsd:import namespace="bdc334ff-fa8b-47d3-aaa3-b464e9aabb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Creaci_x00f3_" minOccurs="0"/>
                <xsd:element ref="ns2:GTM" minOccurs="0"/>
                <xsd:element ref="ns2:Assessor" minOccurs="0"/>
                <xsd:element ref="ns2:Observac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6b893e-6d98-4710-92c2-389b59b648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reaci_x00f3_" ma:index="11" nillable="true" ma:displayName="Creació" ma:format="DateOnly" ma:internalName="Creaci_x00f3_">
      <xsd:simpleType>
        <xsd:restriction base="dms:DateTime"/>
      </xsd:simpleType>
    </xsd:element>
    <xsd:element name="GTM" ma:index="12" nillable="true" ma:displayName="GTM" ma:default="2025/0000" ma:description="2025/000028826" ma:internalName="GTM">
      <xsd:simpleType>
        <xsd:restriction base="dms:Text">
          <xsd:maxLength value="255"/>
        </xsd:restriction>
      </xsd:simpleType>
    </xsd:element>
    <xsd:element name="Assessor" ma:index="13" nillable="true" ma:displayName="Assessor" ma:format="Dropdown" ma:internalName="Assessor">
      <xsd:simpleType>
        <xsd:restriction base="dms:Text">
          <xsd:maxLength value="255"/>
        </xsd:restriction>
      </xsd:simpleType>
    </xsd:element>
    <xsd:element name="Observacions" ma:index="14" nillable="true" ma:displayName="Observacions" ma:description="Per tramesa invitació" ma:format="Dropdown" ma:internalName="Observacions">
      <xsd:simpleType>
        <xsd:restriction base="dms:Text">
          <xsd:maxLength value="255"/>
        </xsd:restriction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b47c2126-c438-4055-99c2-3b2d8ecec1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c334ff-fa8b-47d3-aaa3-b464e9aabbe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84e4afd-aaa9-4bfe-8f45-8288677bddf0}" ma:internalName="TaxCatchAll" ma:showField="CatchAllData" ma:web="bdc334ff-fa8b-47d3-aaa3-b464e9aabb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7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C949F6-5802-4F08-AE4D-007397631615}"/>
</file>

<file path=customXml/itemProps2.xml><?xml version="1.0" encoding="utf-8"?>
<ds:datastoreItem xmlns:ds="http://schemas.openxmlformats.org/officeDocument/2006/customXml" ds:itemID="{C1054C42-321A-4139-9597-C5897BF86A8D}"/>
</file>

<file path=customXml/itemProps3.xml><?xml version="1.0" encoding="utf-8"?>
<ds:datastoreItem xmlns:ds="http://schemas.openxmlformats.org/officeDocument/2006/customXml" ds:itemID="{C44BF16F-423A-4CEF-A12B-1B4A3AA781B4}"/>
</file>

<file path=customXml/itemProps4.xml><?xml version="1.0" encoding="utf-8"?>
<ds:datastoreItem xmlns:ds="http://schemas.openxmlformats.org/officeDocument/2006/customXml" ds:itemID="{9FD8181B-0C94-4B50-9AC4-A25640064529}"/>
</file>

<file path=customXml/itemProps5.xml><?xml version="1.0" encoding="utf-8"?>
<ds:datastoreItem xmlns:ds="http://schemas.openxmlformats.org/officeDocument/2006/customXml" ds:itemID="{0CD451D6-1B2C-4495-AEEC-BD16A514D904}"/>
</file>

<file path=customXml/itemProps6.xml><?xml version="1.0" encoding="utf-8"?>
<ds:datastoreItem xmlns:ds="http://schemas.openxmlformats.org/officeDocument/2006/customXml" ds:itemID="{D2E3188C-4F43-45CB-8C20-9FF2560B4EAD}"/>
</file>

<file path=customXml/itemProps7.xml><?xml version="1.0" encoding="utf-8"?>
<ds:datastoreItem xmlns:ds="http://schemas.openxmlformats.org/officeDocument/2006/customXml" ds:itemID="{E5A84D20-A705-4F6B-B338-DFF1DEF19FD0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LibreOffice/25.8.2.2$Windows_x86 LibreOffice_project/d401f2107ccab8f924a8e2df40f573aab7605b6f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/>
  <cp:revision>51</cp:revision>
  <dcterms:created xsi:type="dcterms:W3CDTF">2026-03-17T08:24:10Z</dcterms:created>
  <dcterms:modified xsi:type="dcterms:W3CDTF">2026-04-21T14:33:32Z</dcterms:modified>
  <dc:language>es-ES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0x010100009B3D7587CA3D4FB0564F7D0C54EAB7</vt:lpwstr>
  </property>
  <property fmtid="{D5CDD505-2E9C-101B-9397-08002B2CF9AE}" pid="3" name="MediaServiceImageTags">
    <vt:lpwstr/>
  </property>
</Properties>
</file>